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ТСОО отчетная\"/>
    </mc:Choice>
  </mc:AlternateContent>
  <xr:revisionPtr revIDLastSave="0" documentId="13_ncr:1_{EBE743EC-0178-4FA2-8E64-79FC9874594B}" xr6:coauthVersionLast="40" xr6:coauthVersionMax="40" xr10:uidLastSave="{00000000-0000-0000-0000-000000000000}"/>
  <bookViews>
    <workbookView xWindow="0" yWindow="0" windowWidth="23040" windowHeight="9060" activeTab="2" xr2:uid="{B87375AA-11E9-4FC8-AD45-C40CFD326CF2}"/>
  </bookViews>
  <sheets>
    <sheet name="2015" sheetId="1" r:id="rId1"/>
    <sheet name="2016" sheetId="2" r:id="rId2"/>
    <sheet name="2017" sheetId="3" r:id="rId3"/>
    <sheet name="средний" sheetId="4" state="hidden" r:id="rId4"/>
  </sheets>
  <definedNames>
    <definedName name="_xlnm._FilterDatabase" localSheetId="0" hidden="1">'2015'!$A$3:$S$51</definedName>
    <definedName name="_xlnm._FilterDatabase" localSheetId="1" hidden="1">'2016'!$A$3:$S$51</definedName>
    <definedName name="_xlnm._FilterDatabase" localSheetId="2" hidden="1">'2017'!$A$3:$S$51</definedName>
    <definedName name="_xlnm._FilterDatabase" localSheetId="3" hidden="1">средний!$A$3:$S$51</definedName>
    <definedName name="_xlnm.Print_Titles" localSheetId="0">'2015'!$3:$3</definedName>
    <definedName name="_xlnm.Print_Titles" localSheetId="1">'2016'!$3:$3</definedName>
    <definedName name="_xlnm.Print_Titles" localSheetId="2">'2017'!$3:$3</definedName>
    <definedName name="_xlnm.Print_Titles" localSheetId="3">средний!$3:$3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4" l="1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B48" i="4"/>
  <c r="B49" i="4"/>
  <c r="B50" i="4"/>
  <c r="B51" i="4"/>
  <c r="B47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B42" i="4"/>
  <c r="B43" i="4"/>
  <c r="B44" i="4"/>
  <c r="B45" i="4"/>
  <c r="B41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B36" i="4"/>
  <c r="B37" i="4"/>
  <c r="B38" i="4"/>
  <c r="B39" i="4"/>
  <c r="B35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B30" i="4"/>
  <c r="B31" i="4"/>
  <c r="B32" i="4"/>
  <c r="B33" i="4"/>
  <c r="B29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B24" i="4"/>
  <c r="B25" i="4"/>
  <c r="B26" i="4"/>
  <c r="B27" i="4"/>
  <c r="B23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B18" i="4"/>
  <c r="B19" i="4"/>
  <c r="B20" i="4"/>
  <c r="B21" i="4"/>
  <c r="B17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B12" i="4"/>
  <c r="B13" i="4"/>
  <c r="B14" i="4"/>
  <c r="B15" i="4"/>
  <c r="B11" i="4"/>
  <c r="C5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B6" i="4"/>
  <c r="B7" i="4"/>
  <c r="B8" i="4"/>
  <c r="B9" i="4"/>
  <c r="B5" i="4"/>
</calcChain>
</file>

<file path=xl/sharedStrings.xml><?xml version="1.0" encoding="utf-8"?>
<sst xmlns="http://schemas.openxmlformats.org/spreadsheetml/2006/main" count="276" uniqueCount="36">
  <si>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</si>
  <si>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</si>
  <si>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</si>
  <si>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</si>
  <si>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</si>
  <si>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</si>
  <si>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</si>
  <si>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</si>
  <si>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</si>
  <si>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</si>
  <si>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</si>
  <si>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</si>
  <si>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</si>
  <si>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 xml:space="preserve">Приложение Б1. Баланс количественных характеристик отходов производства и потребления за исключением ТКО </t>
  </si>
  <si>
    <t>2017 год, тонн</t>
  </si>
  <si>
    <t>2016 год, тонн</t>
  </si>
  <si>
    <t>2015 год, тонн</t>
  </si>
  <si>
    <t>Наименование основного вида отходов/ Класс опасности</t>
  </si>
  <si>
    <t>Наличие отходов на начало отчетного года</t>
  </si>
  <si>
    <t>Образование отходов за отчетный год</t>
  </si>
  <si>
    <t>Поступление-всего</t>
  </si>
  <si>
    <t xml:space="preserve">Поступление - в т,ч, по импорту </t>
  </si>
  <si>
    <t xml:space="preserve">Обработано отходов </t>
  </si>
  <si>
    <t>Утилизировано отходов - всего</t>
  </si>
  <si>
    <t>Утилизировано/использовано отходов для повторного применения (рециклинг)</t>
  </si>
  <si>
    <t xml:space="preserve">Утилизировано/использовано отходов предварительно прошедших обработку </t>
  </si>
  <si>
    <t>Обезвреживание отходов - всего</t>
  </si>
  <si>
    <t xml:space="preserve">Обезврежено отходов предварительно прошедших обработку </t>
  </si>
  <si>
    <t xml:space="preserve">Передача отходов другим организациям - для обработки </t>
  </si>
  <si>
    <t xml:space="preserve">Передача - для утилизации </t>
  </si>
  <si>
    <t xml:space="preserve">Передача - для обезвреживания </t>
  </si>
  <si>
    <t>Передача - для хранения</t>
  </si>
  <si>
    <t xml:space="preserve">Передача - для захоронения </t>
  </si>
  <si>
    <t xml:space="preserve">Размещение на собственных объектах  - хранение </t>
  </si>
  <si>
    <t>Размещение на собственных объектах  - захоронение</t>
  </si>
  <si>
    <t xml:space="preserve">Наличие в организации на конец отчетного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</si>
</sst>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5EDF-1E1D-47B4-973E-9C845E377B74}">
  <sheetPr>
    <pageSetUpPr fitToPage="1"/>
  </sheetPr>
  <dimension ref="A1:S51"/>
  <sheetViews>
    <sheetView workbookViewId="0">
      <selection activeCell="C3" sqref="C3"/>
    </sheetView>
  </sheetViews>
  <sheetFormatPr defaultRowHeight="13.2" x14ac:dyDescent="0.25"/>
  <cols>
    <col min="1" max="1" width="15" style="1" customWidth="1"/>
    <col min="2" max="2" width="15.109375" style="1" customWidth="1"/>
    <col min="3" max="3" width="14.44140625" style="1" customWidth="1"/>
    <col min="4" max="16" width="11.6640625" style="1" customWidth="1"/>
    <col min="17" max="17" width="13.6640625" style="1" customWidth="1"/>
    <col min="18" max="18" width="11.6640625" style="1" customWidth="1"/>
    <col min="19" max="19" width="13.77734375" style="1" customWidth="1"/>
    <col min="20" max="16384" width="8.88671875" style="1"/>
  </cols>
  <sheetData>
    <row r="1" spans="1:19" x14ac:dyDescent="0.25">
      <c r="A1" s="1" t="s">
        <v>13</v>
      </c>
    </row>
    <row r="2" spans="1:19" x14ac:dyDescent="0.25">
      <c r="A2" s="1" t="s">
        <v>16</v>
      </c>
    </row>
    <row r="3" spans="1:19" s="3" customFormat="1" ht="178.8" customHeight="1" x14ac:dyDescent="0.3">
      <c r="A3" s="2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34</v>
      </c>
      <c r="S3" s="5" t="s">
        <v>35</v>
      </c>
    </row>
    <row r="4" spans="1:19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5">
      <c r="A5" s="2" t="s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2" t="s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3</v>
      </c>
      <c r="B7" s="4">
        <v>12998</v>
      </c>
      <c r="C7" s="4">
        <v>700879.19499999995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698349.19499999995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15528</v>
      </c>
      <c r="R7" s="4">
        <v>0</v>
      </c>
      <c r="S7" s="4">
        <v>15528</v>
      </c>
    </row>
    <row r="8" spans="1:19" x14ac:dyDescent="0.25">
      <c r="A8" s="2" t="s">
        <v>4</v>
      </c>
      <c r="B8" s="4">
        <v>13101.725</v>
      </c>
      <c r="C8" s="4">
        <v>1172064.6969999999</v>
      </c>
      <c r="D8" s="4">
        <v>572227</v>
      </c>
      <c r="E8" s="4">
        <v>0</v>
      </c>
      <c r="F8" s="4">
        <v>0</v>
      </c>
      <c r="G8" s="4">
        <v>572258.19999999995</v>
      </c>
      <c r="H8" s="4">
        <v>0</v>
      </c>
      <c r="I8" s="4">
        <v>0</v>
      </c>
      <c r="J8" s="4">
        <v>952.96999999999991</v>
      </c>
      <c r="K8" s="4">
        <v>0</v>
      </c>
      <c r="L8" s="4">
        <v>0</v>
      </c>
      <c r="M8" s="4">
        <v>1178369.8999999999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5812.3519999999999</v>
      </c>
    </row>
    <row r="9" spans="1:19" x14ac:dyDescent="0.25">
      <c r="A9" s="2" t="s">
        <v>5</v>
      </c>
      <c r="B9" s="4">
        <v>0</v>
      </c>
      <c r="C9" s="4">
        <v>2802.5630000000001</v>
      </c>
      <c r="D9" s="4">
        <v>0</v>
      </c>
      <c r="E9" s="4">
        <v>0</v>
      </c>
      <c r="F9" s="4">
        <v>0</v>
      </c>
      <c r="G9" s="4">
        <v>280.60000000000002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433.904</v>
      </c>
      <c r="N9" s="4">
        <v>0</v>
      </c>
      <c r="O9" s="4">
        <v>0</v>
      </c>
      <c r="P9" s="4">
        <v>2088.0590000000002</v>
      </c>
      <c r="Q9" s="4">
        <v>0</v>
      </c>
      <c r="R9" s="4">
        <v>0</v>
      </c>
      <c r="S9" s="4">
        <v>0</v>
      </c>
    </row>
    <row r="10" spans="1:19" x14ac:dyDescent="0.25">
      <c r="A10" s="8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x14ac:dyDescent="0.25">
      <c r="A11" s="2" t="s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2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4</v>
      </c>
      <c r="B14" s="4">
        <v>1644.1</v>
      </c>
      <c r="C14" s="4">
        <v>2049.6999999999998</v>
      </c>
      <c r="D14" s="4">
        <v>0</v>
      </c>
      <c r="E14" s="4">
        <v>0</v>
      </c>
      <c r="F14" s="4">
        <v>0</v>
      </c>
      <c r="G14" s="4">
        <v>205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2030.8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1458</v>
      </c>
    </row>
    <row r="15" spans="1:19" x14ac:dyDescent="0.25">
      <c r="A15" s="2" t="s">
        <v>5</v>
      </c>
      <c r="B15" s="4">
        <v>50298529.410000004</v>
      </c>
      <c r="C15" s="4">
        <v>51328404.120000005</v>
      </c>
      <c r="D15" s="4">
        <v>0</v>
      </c>
      <c r="E15" s="4">
        <v>0</v>
      </c>
      <c r="F15" s="4">
        <v>0</v>
      </c>
      <c r="G15" s="4">
        <v>1207425.3999999999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2337.6</v>
      </c>
      <c r="N15" s="4">
        <v>0</v>
      </c>
      <c r="O15" s="4">
        <v>0</v>
      </c>
      <c r="P15" s="4">
        <v>529.37</v>
      </c>
      <c r="Q15" s="4">
        <v>50115563.730000004</v>
      </c>
      <c r="R15" s="4">
        <v>0</v>
      </c>
      <c r="S15" s="4">
        <v>100416641.16</v>
      </c>
    </row>
    <row r="16" spans="1:19" x14ac:dyDescent="0.25">
      <c r="A16" s="8" t="s">
        <v>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2" t="s">
        <v>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2" t="s">
        <v>2</v>
      </c>
      <c r="B18" s="4">
        <v>0.39600000000000002</v>
      </c>
      <c r="C18" s="4">
        <v>49.632000000000005</v>
      </c>
      <c r="D18" s="4">
        <v>89</v>
      </c>
      <c r="E18" s="4">
        <v>0</v>
      </c>
      <c r="F18" s="4">
        <v>0</v>
      </c>
      <c r="G18" s="4">
        <v>19.504000000000001</v>
      </c>
      <c r="H18" s="4">
        <v>0</v>
      </c>
      <c r="I18" s="4">
        <v>0</v>
      </c>
      <c r="J18" s="4">
        <v>0.28899999999999998</v>
      </c>
      <c r="K18" s="4">
        <v>0</v>
      </c>
      <c r="L18" s="4">
        <v>0</v>
      </c>
      <c r="M18" s="4">
        <v>3.92</v>
      </c>
      <c r="N18" s="4">
        <v>7</v>
      </c>
      <c r="O18" s="4">
        <v>0</v>
      </c>
      <c r="P18" s="4">
        <v>18.965</v>
      </c>
      <c r="Q18" s="4">
        <v>0</v>
      </c>
      <c r="R18" s="4">
        <v>89</v>
      </c>
      <c r="S18" s="4">
        <v>0.35</v>
      </c>
    </row>
    <row r="19" spans="1:19" x14ac:dyDescent="0.25">
      <c r="A19" s="2" t="s">
        <v>3</v>
      </c>
      <c r="B19" s="4">
        <v>70</v>
      </c>
      <c r="C19" s="4">
        <v>2670.3029999999999</v>
      </c>
      <c r="D19" s="4">
        <v>42</v>
      </c>
      <c r="E19" s="4">
        <v>0</v>
      </c>
      <c r="F19" s="4">
        <v>0</v>
      </c>
      <c r="G19" s="4">
        <v>228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2399.2060000000001</v>
      </c>
      <c r="N19" s="4">
        <v>6.9700000000000006</v>
      </c>
      <c r="O19" s="4">
        <v>0</v>
      </c>
      <c r="P19" s="4">
        <v>20.3</v>
      </c>
      <c r="Q19" s="4">
        <v>0</v>
      </c>
      <c r="R19" s="4">
        <v>42</v>
      </c>
      <c r="S19" s="4">
        <v>85.826999999999998</v>
      </c>
    </row>
    <row r="20" spans="1:19" x14ac:dyDescent="0.25">
      <c r="A20" s="2" t="s">
        <v>4</v>
      </c>
      <c r="B20" s="4">
        <v>1561</v>
      </c>
      <c r="C20" s="4">
        <v>10662.783949000001</v>
      </c>
      <c r="D20" s="4">
        <v>1412.8</v>
      </c>
      <c r="E20" s="4">
        <v>0</v>
      </c>
      <c r="F20" s="4">
        <v>0</v>
      </c>
      <c r="G20" s="4">
        <v>4170.7470000000003</v>
      </c>
      <c r="H20" s="4">
        <v>0</v>
      </c>
      <c r="I20" s="4">
        <v>0</v>
      </c>
      <c r="J20" s="4">
        <v>95.763999999999996</v>
      </c>
      <c r="K20" s="4">
        <v>0</v>
      </c>
      <c r="L20" s="4">
        <v>0</v>
      </c>
      <c r="M20" s="4">
        <v>5107.898000000001</v>
      </c>
      <c r="N20" s="4">
        <v>9.0650000000000013</v>
      </c>
      <c r="O20" s="4">
        <v>0</v>
      </c>
      <c r="P20" s="4">
        <v>684.46794900000009</v>
      </c>
      <c r="Q20" s="4">
        <v>2</v>
      </c>
      <c r="R20" s="4">
        <v>1412.8</v>
      </c>
      <c r="S20" s="4">
        <v>2155.8419999999996</v>
      </c>
    </row>
    <row r="21" spans="1:19" x14ac:dyDescent="0.25">
      <c r="A21" s="2" t="s">
        <v>5</v>
      </c>
      <c r="B21" s="4">
        <v>110988.65700000001</v>
      </c>
      <c r="C21" s="4">
        <v>954794.07244799985</v>
      </c>
      <c r="D21" s="4">
        <v>51439.460000000006</v>
      </c>
      <c r="E21" s="4">
        <v>0</v>
      </c>
      <c r="F21" s="4">
        <v>0</v>
      </c>
      <c r="G21" s="4">
        <v>341369.81399999995</v>
      </c>
      <c r="H21" s="4">
        <v>0</v>
      </c>
      <c r="I21" s="4">
        <v>0</v>
      </c>
      <c r="J21" s="4">
        <v>14211.1</v>
      </c>
      <c r="K21" s="4">
        <v>0</v>
      </c>
      <c r="L21" s="4">
        <v>0</v>
      </c>
      <c r="M21" s="4">
        <v>388907.66930000001</v>
      </c>
      <c r="N21" s="4">
        <v>3197.5747000000001</v>
      </c>
      <c r="O21" s="4">
        <v>50050</v>
      </c>
      <c r="P21" s="4">
        <v>12513.746448</v>
      </c>
      <c r="Q21" s="4">
        <v>50050</v>
      </c>
      <c r="R21" s="4">
        <v>422.86</v>
      </c>
      <c r="S21" s="4">
        <v>306549.42499999999</v>
      </c>
    </row>
    <row r="22" spans="1:19" x14ac:dyDescent="0.25">
      <c r="A22" s="8" t="s">
        <v>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2" t="s">
        <v>1</v>
      </c>
      <c r="B23" s="4">
        <v>1.0829599999999999</v>
      </c>
      <c r="C23" s="4">
        <v>42.105870000000003</v>
      </c>
      <c r="D23" s="4">
        <v>35.340760000000003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21.526</v>
      </c>
      <c r="K23" s="4">
        <v>0</v>
      </c>
      <c r="L23" s="4">
        <v>0</v>
      </c>
      <c r="M23" s="4">
        <v>0</v>
      </c>
      <c r="N23" s="4">
        <v>50.270629999999997</v>
      </c>
      <c r="O23" s="4">
        <v>0</v>
      </c>
      <c r="P23" s="4">
        <v>0</v>
      </c>
      <c r="Q23" s="4">
        <v>0</v>
      </c>
      <c r="R23" s="4">
        <v>0</v>
      </c>
      <c r="S23" s="4">
        <v>6.7329600000000003</v>
      </c>
    </row>
    <row r="24" spans="1:19" x14ac:dyDescent="0.25">
      <c r="A24" s="2" t="s">
        <v>2</v>
      </c>
      <c r="B24" s="4">
        <v>1372.02</v>
      </c>
      <c r="C24" s="4">
        <v>553.36099999999999</v>
      </c>
      <c r="D24" s="4">
        <v>1071.0219999999999</v>
      </c>
      <c r="E24" s="4">
        <v>0</v>
      </c>
      <c r="F24" s="4">
        <v>0</v>
      </c>
      <c r="G24" s="4">
        <v>2517.3150000000001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403.91399999999999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75.174000000000007</v>
      </c>
    </row>
    <row r="25" spans="1:19" x14ac:dyDescent="0.25">
      <c r="A25" s="2" t="s">
        <v>3</v>
      </c>
      <c r="B25" s="4">
        <v>116.23899999999999</v>
      </c>
      <c r="C25" s="4">
        <v>1388.2405399999998</v>
      </c>
      <c r="D25" s="4">
        <v>115.77199999999999</v>
      </c>
      <c r="E25" s="4">
        <v>0</v>
      </c>
      <c r="F25" s="4">
        <v>0</v>
      </c>
      <c r="G25" s="4">
        <v>28.167000000000002</v>
      </c>
      <c r="H25" s="4">
        <v>0</v>
      </c>
      <c r="I25" s="4">
        <v>0</v>
      </c>
      <c r="J25" s="4">
        <v>47.362000000000002</v>
      </c>
      <c r="K25" s="4">
        <v>0</v>
      </c>
      <c r="L25" s="4">
        <v>0</v>
      </c>
      <c r="M25" s="4">
        <v>73.083100000000016</v>
      </c>
      <c r="N25" s="4">
        <v>1191.3258399999997</v>
      </c>
      <c r="O25" s="4">
        <v>0</v>
      </c>
      <c r="P25" s="4">
        <v>12.801</v>
      </c>
      <c r="Q25" s="4">
        <v>0</v>
      </c>
      <c r="R25" s="4">
        <v>114</v>
      </c>
      <c r="S25" s="4">
        <v>153.51260000000002</v>
      </c>
    </row>
    <row r="26" spans="1:19" x14ac:dyDescent="0.25">
      <c r="A26" s="2" t="s">
        <v>4</v>
      </c>
      <c r="B26" s="4">
        <v>72.477000000000004</v>
      </c>
      <c r="C26" s="4">
        <v>2403.1051080000011</v>
      </c>
      <c r="D26" s="4">
        <v>6554.3683999999994</v>
      </c>
      <c r="E26" s="4">
        <v>0</v>
      </c>
      <c r="F26" s="4">
        <v>0</v>
      </c>
      <c r="G26" s="4">
        <v>833.27099999999984</v>
      </c>
      <c r="H26" s="4">
        <v>0</v>
      </c>
      <c r="I26" s="4">
        <v>0</v>
      </c>
      <c r="J26" s="4">
        <v>1255.6729999999998</v>
      </c>
      <c r="K26" s="4">
        <v>0</v>
      </c>
      <c r="L26" s="4">
        <v>0</v>
      </c>
      <c r="M26" s="4">
        <v>674.70680000000004</v>
      </c>
      <c r="N26" s="4">
        <v>3675.5329000000002</v>
      </c>
      <c r="O26" s="4">
        <v>0</v>
      </c>
      <c r="P26" s="4">
        <v>868.83780799999988</v>
      </c>
      <c r="Q26" s="4">
        <v>0</v>
      </c>
      <c r="R26" s="4">
        <v>1631.6000000000001</v>
      </c>
      <c r="S26" s="4">
        <v>90.328999999999994</v>
      </c>
    </row>
    <row r="27" spans="1:19" x14ac:dyDescent="0.25">
      <c r="A27" s="2" t="s">
        <v>5</v>
      </c>
      <c r="B27" s="4">
        <v>7922.0443730000006</v>
      </c>
      <c r="C27" s="4">
        <v>52491.190337000015</v>
      </c>
      <c r="D27" s="4">
        <v>177430.50687499999</v>
      </c>
      <c r="E27" s="4">
        <v>0</v>
      </c>
      <c r="F27" s="4">
        <v>0</v>
      </c>
      <c r="G27" s="4">
        <v>4053.11</v>
      </c>
      <c r="H27" s="4">
        <v>0</v>
      </c>
      <c r="I27" s="4">
        <v>0</v>
      </c>
      <c r="J27" s="4">
        <v>0.33599999999999997</v>
      </c>
      <c r="K27" s="4">
        <v>0</v>
      </c>
      <c r="L27" s="4">
        <v>0</v>
      </c>
      <c r="M27" s="4">
        <v>101014.360497</v>
      </c>
      <c r="N27" s="4">
        <v>123006.37274000001</v>
      </c>
      <c r="O27" s="4">
        <v>4.0009999999999994</v>
      </c>
      <c r="P27" s="4">
        <v>4366.3017329999993</v>
      </c>
      <c r="Q27" s="4">
        <v>0</v>
      </c>
      <c r="R27" s="4">
        <v>1783.4</v>
      </c>
      <c r="S27" s="4">
        <v>3615.8596150000003</v>
      </c>
    </row>
    <row r="28" spans="1:19" x14ac:dyDescent="0.25">
      <c r="A28" s="8" t="s">
        <v>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25">
      <c r="A29" s="2" t="s">
        <v>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2" t="s">
        <v>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4</v>
      </c>
      <c r="B32" s="4">
        <v>0</v>
      </c>
      <c r="C32" s="4">
        <v>17.281999999999996</v>
      </c>
      <c r="D32" s="4">
        <v>0</v>
      </c>
      <c r="E32" s="4">
        <v>0</v>
      </c>
      <c r="F32" s="4">
        <v>0</v>
      </c>
      <c r="G32" s="4">
        <v>14.01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3.2719999999999998</v>
      </c>
      <c r="Q32" s="4">
        <v>0</v>
      </c>
      <c r="R32" s="4">
        <v>0</v>
      </c>
      <c r="S32" s="4">
        <v>0</v>
      </c>
    </row>
    <row r="33" spans="1:19" x14ac:dyDescent="0.25">
      <c r="A33" s="2" t="s">
        <v>5</v>
      </c>
      <c r="B33" s="4">
        <v>15890.1</v>
      </c>
      <c r="C33" s="4">
        <v>15.513400000000001</v>
      </c>
      <c r="D33" s="4">
        <v>0</v>
      </c>
      <c r="E33" s="4">
        <v>0</v>
      </c>
      <c r="F33" s="4">
        <v>0</v>
      </c>
      <c r="G33" s="4">
        <v>0.75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0.5</v>
      </c>
      <c r="N33" s="4">
        <v>0</v>
      </c>
      <c r="O33" s="4">
        <v>0</v>
      </c>
      <c r="P33" s="4">
        <v>9.0633999999999997</v>
      </c>
      <c r="Q33" s="4">
        <v>5.2</v>
      </c>
      <c r="R33" s="4">
        <v>0</v>
      </c>
      <c r="S33" s="4">
        <v>15895.3</v>
      </c>
    </row>
    <row r="34" spans="1:19" x14ac:dyDescent="0.25">
      <c r="A34" s="8" t="s">
        <v>10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25">
      <c r="A35" s="2" t="s">
        <v>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 x14ac:dyDescent="0.25">
      <c r="A36" s="2" t="s">
        <v>2</v>
      </c>
      <c r="B36" s="4">
        <v>0</v>
      </c>
      <c r="C36" s="4">
        <v>45.55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45.55</v>
      </c>
      <c r="Q36" s="4">
        <v>0</v>
      </c>
      <c r="R36" s="4">
        <v>0</v>
      </c>
      <c r="S36" s="4">
        <v>0</v>
      </c>
    </row>
    <row r="37" spans="1:19" x14ac:dyDescent="0.25">
      <c r="A37" s="2" t="s">
        <v>3</v>
      </c>
      <c r="B37" s="4">
        <v>0</v>
      </c>
      <c r="C37" s="4">
        <v>5.76</v>
      </c>
      <c r="D37" s="4">
        <v>15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1</v>
      </c>
      <c r="O37" s="4">
        <v>0</v>
      </c>
      <c r="P37" s="4">
        <v>4.5599999999999996</v>
      </c>
      <c r="Q37" s="4">
        <v>0</v>
      </c>
      <c r="R37" s="4">
        <v>15</v>
      </c>
      <c r="S37" s="4">
        <v>0.2</v>
      </c>
    </row>
    <row r="38" spans="1:19" x14ac:dyDescent="0.25">
      <c r="A38" s="2" t="s">
        <v>4</v>
      </c>
      <c r="B38" s="4">
        <v>1480.825</v>
      </c>
      <c r="C38" s="4">
        <v>4475.5397890000004</v>
      </c>
      <c r="D38" s="4">
        <v>29</v>
      </c>
      <c r="E38" s="4">
        <v>0</v>
      </c>
      <c r="F38" s="4">
        <v>0</v>
      </c>
      <c r="G38" s="4">
        <v>2.7</v>
      </c>
      <c r="H38" s="4">
        <v>0</v>
      </c>
      <c r="I38" s="4">
        <v>0</v>
      </c>
      <c r="J38" s="4">
        <v>9.48</v>
      </c>
      <c r="K38" s="4">
        <v>0</v>
      </c>
      <c r="L38" s="4">
        <v>0</v>
      </c>
      <c r="M38" s="4">
        <v>2320</v>
      </c>
      <c r="N38" s="4">
        <v>1747.1089999999999</v>
      </c>
      <c r="O38" s="4">
        <v>0</v>
      </c>
      <c r="P38" s="4">
        <v>431.26478900000001</v>
      </c>
      <c r="Q38" s="4">
        <v>77.682000000000002</v>
      </c>
      <c r="R38" s="4">
        <v>31.353999999999999</v>
      </c>
      <c r="S38" s="4">
        <v>1443.4569999999999</v>
      </c>
    </row>
    <row r="39" spans="1:19" x14ac:dyDescent="0.25">
      <c r="A39" s="2" t="s">
        <v>5</v>
      </c>
      <c r="B39" s="4">
        <v>0</v>
      </c>
      <c r="C39" s="4">
        <v>354.22800000000001</v>
      </c>
      <c r="D39" s="4">
        <v>0</v>
      </c>
      <c r="E39" s="4">
        <v>0</v>
      </c>
      <c r="F39" s="4">
        <v>0</v>
      </c>
      <c r="G39" s="4">
        <v>160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194.22800000000001</v>
      </c>
      <c r="Q39" s="4">
        <v>0</v>
      </c>
      <c r="R39" s="4">
        <v>0</v>
      </c>
      <c r="S39" s="4">
        <v>0</v>
      </c>
    </row>
    <row r="40" spans="1:19" x14ac:dyDescent="0.25">
      <c r="A40" s="8" t="s">
        <v>11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25">
      <c r="A41" s="2" t="s">
        <v>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2" t="s">
        <v>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3</v>
      </c>
      <c r="B43" s="4">
        <v>6.24</v>
      </c>
      <c r="C43" s="4">
        <v>237.54399999999998</v>
      </c>
      <c r="D43" s="4">
        <v>48.6</v>
      </c>
      <c r="E43" s="4">
        <v>0</v>
      </c>
      <c r="F43" s="4">
        <v>0</v>
      </c>
      <c r="G43" s="4">
        <v>6</v>
      </c>
      <c r="H43" s="4">
        <v>0</v>
      </c>
      <c r="I43" s="4">
        <v>0</v>
      </c>
      <c r="J43" s="4">
        <v>48.6</v>
      </c>
      <c r="K43" s="4">
        <v>0</v>
      </c>
      <c r="L43" s="4">
        <v>0</v>
      </c>
      <c r="M43" s="4">
        <v>0</v>
      </c>
      <c r="N43" s="4">
        <v>186.98400000000001</v>
      </c>
      <c r="O43" s="4">
        <v>0</v>
      </c>
      <c r="P43" s="4">
        <v>50.800000000000004</v>
      </c>
      <c r="Q43" s="4">
        <v>0</v>
      </c>
      <c r="R43" s="4">
        <v>0</v>
      </c>
      <c r="S43" s="4">
        <v>0</v>
      </c>
    </row>
    <row r="44" spans="1:19" x14ac:dyDescent="0.25">
      <c r="A44" s="2" t="s">
        <v>4</v>
      </c>
      <c r="B44" s="4">
        <v>0.3</v>
      </c>
      <c r="C44" s="4">
        <v>14919.825074000002</v>
      </c>
      <c r="D44" s="4">
        <v>8720.5999999999985</v>
      </c>
      <c r="E44" s="4">
        <v>0</v>
      </c>
      <c r="F44" s="4">
        <v>0</v>
      </c>
      <c r="G44" s="4">
        <v>13095.53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276.60000000000002</v>
      </c>
      <c r="N44" s="4">
        <v>4.5999999999999996</v>
      </c>
      <c r="O44" s="4">
        <v>0</v>
      </c>
      <c r="P44" s="4">
        <v>1543.395074</v>
      </c>
      <c r="Q44" s="4">
        <v>0</v>
      </c>
      <c r="R44" s="4">
        <v>8720.5999999999985</v>
      </c>
      <c r="S44" s="4">
        <v>0</v>
      </c>
    </row>
    <row r="45" spans="1:19" x14ac:dyDescent="0.25">
      <c r="A45" s="2" t="s">
        <v>5</v>
      </c>
      <c r="B45" s="4">
        <v>0</v>
      </c>
      <c r="C45" s="4">
        <v>62577.466016999999</v>
      </c>
      <c r="D45" s="4">
        <v>1042.5999999999999</v>
      </c>
      <c r="E45" s="4">
        <v>0</v>
      </c>
      <c r="F45" s="4">
        <v>0</v>
      </c>
      <c r="G45" s="4">
        <v>39322.800000000003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5308.5</v>
      </c>
      <c r="N45" s="4">
        <v>0</v>
      </c>
      <c r="O45" s="4">
        <v>0</v>
      </c>
      <c r="P45" s="4">
        <v>17946.166017000003</v>
      </c>
      <c r="Q45" s="4">
        <v>0</v>
      </c>
      <c r="R45" s="4">
        <v>1042.5999999999999</v>
      </c>
      <c r="S45" s="4">
        <v>0</v>
      </c>
    </row>
    <row r="46" spans="1:19" x14ac:dyDescent="0.25">
      <c r="A46" s="8" t="s">
        <v>12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25">
      <c r="A47" s="2" t="s">
        <v>1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2" t="s">
        <v>2</v>
      </c>
      <c r="B48" s="4">
        <v>14.3186</v>
      </c>
      <c r="C48" s="4">
        <v>113.14089999999999</v>
      </c>
      <c r="D48" s="4">
        <v>37.18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15.68</v>
      </c>
      <c r="N48" s="4">
        <v>141.3732</v>
      </c>
      <c r="O48" s="4">
        <v>0</v>
      </c>
      <c r="P48" s="4">
        <v>1.2000000000000002</v>
      </c>
      <c r="Q48" s="4">
        <v>0</v>
      </c>
      <c r="R48" s="4">
        <v>0</v>
      </c>
      <c r="S48" s="4">
        <v>6.3863000000000003</v>
      </c>
    </row>
    <row r="49" spans="1:19" x14ac:dyDescent="0.25">
      <c r="A49" s="2" t="s">
        <v>3</v>
      </c>
      <c r="B49" s="4">
        <v>18.895</v>
      </c>
      <c r="C49" s="4">
        <v>776.32839999999999</v>
      </c>
      <c r="D49" s="4">
        <v>33946.279524999991</v>
      </c>
      <c r="E49" s="4">
        <v>0</v>
      </c>
      <c r="F49" s="4">
        <v>0</v>
      </c>
      <c r="G49" s="4">
        <v>32452.622000000003</v>
      </c>
      <c r="H49" s="4">
        <v>0</v>
      </c>
      <c r="I49" s="4">
        <v>0</v>
      </c>
      <c r="J49" s="4">
        <v>492.07</v>
      </c>
      <c r="K49" s="4">
        <v>0</v>
      </c>
      <c r="L49" s="4">
        <v>0</v>
      </c>
      <c r="M49" s="4">
        <v>509.69499999999994</v>
      </c>
      <c r="N49" s="4">
        <v>434.822925</v>
      </c>
      <c r="O49" s="4">
        <v>0</v>
      </c>
      <c r="P49" s="4">
        <v>3.7050000000000001</v>
      </c>
      <c r="Q49" s="4">
        <v>0</v>
      </c>
      <c r="R49" s="4">
        <v>0</v>
      </c>
      <c r="S49" s="4">
        <v>848.58799999999997</v>
      </c>
    </row>
    <row r="50" spans="1:19" x14ac:dyDescent="0.25">
      <c r="A50" s="2" t="s">
        <v>4</v>
      </c>
      <c r="B50" s="4">
        <v>335.7946</v>
      </c>
      <c r="C50" s="4">
        <v>1242.0941300000002</v>
      </c>
      <c r="D50" s="4">
        <v>1315.2440000000001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489.74900000000002</v>
      </c>
      <c r="K50" s="4">
        <v>0</v>
      </c>
      <c r="L50" s="4">
        <v>0</v>
      </c>
      <c r="M50" s="4">
        <v>895.76099999999997</v>
      </c>
      <c r="N50" s="4">
        <v>456.79128000000003</v>
      </c>
      <c r="O50" s="4">
        <v>0</v>
      </c>
      <c r="P50" s="4">
        <v>66.643450000000001</v>
      </c>
      <c r="Q50" s="4">
        <v>0</v>
      </c>
      <c r="R50" s="4">
        <v>22.4</v>
      </c>
      <c r="S50" s="4">
        <v>961.78800000000001</v>
      </c>
    </row>
    <row r="51" spans="1:19" x14ac:dyDescent="0.25">
      <c r="A51" s="2" t="s">
        <v>5</v>
      </c>
      <c r="B51" s="4">
        <v>0.1</v>
      </c>
      <c r="C51" s="4">
        <v>302.29956599999997</v>
      </c>
      <c r="D51" s="4">
        <v>0</v>
      </c>
      <c r="E51" s="4">
        <v>0</v>
      </c>
      <c r="F51" s="4">
        <v>0</v>
      </c>
      <c r="G51" s="4">
        <v>0.123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3.633</v>
      </c>
      <c r="N51" s="4">
        <v>19.042000000000002</v>
      </c>
      <c r="O51" s="4">
        <v>0</v>
      </c>
      <c r="P51" s="4">
        <v>279.401566</v>
      </c>
      <c r="Q51" s="4">
        <v>0</v>
      </c>
      <c r="R51" s="4">
        <v>0</v>
      </c>
      <c r="S51" s="4">
        <v>0.2</v>
      </c>
    </row>
  </sheetData>
  <autoFilter ref="A3:S51" xr:uid="{0DDEB6AE-F8F3-4590-971D-D9C457A8EEEB}"/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0866141732283472" right="0.70866141732283472" top="0.78740157480314965" bottom="0.78740157480314965" header="0.31496062992125984" footer="0.31496062992125984"/>
  <pageSetup paperSize="9" scale="58" fitToHeight="2" orientation="landscape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23F6F-6987-4371-AE62-782DCABE052F}">
  <sheetPr>
    <pageSetUpPr fitToPage="1"/>
  </sheetPr>
  <dimension ref="A1:S51"/>
  <sheetViews>
    <sheetView workbookViewId="0">
      <selection activeCell="E6" sqref="E6"/>
    </sheetView>
  </sheetViews>
  <sheetFormatPr defaultRowHeight="13.2" x14ac:dyDescent="0.25"/>
  <cols>
    <col min="1" max="1" width="15" style="1" customWidth="1"/>
    <col min="2" max="3" width="14.44140625" style="1" customWidth="1"/>
    <col min="4" max="16" width="11.6640625" style="1" customWidth="1"/>
    <col min="17" max="17" width="13.109375" style="1" customWidth="1"/>
    <col min="18" max="18" width="11.6640625" style="1" customWidth="1"/>
    <col min="19" max="19" width="13.88671875" style="1" customWidth="1"/>
    <col min="20" max="16384" width="8.88671875" style="1"/>
  </cols>
  <sheetData>
    <row r="1" spans="1:19" x14ac:dyDescent="0.25">
      <c r="A1" s="1" t="s">
        <v>13</v>
      </c>
    </row>
    <row r="2" spans="1:19" x14ac:dyDescent="0.25">
      <c r="A2" s="1" t="s">
        <v>15</v>
      </c>
    </row>
    <row r="3" spans="1:19" s="3" customFormat="1" ht="178.8" customHeight="1" x14ac:dyDescent="0.3">
      <c r="A3" s="2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34</v>
      </c>
      <c r="S3" s="5" t="s">
        <v>35</v>
      </c>
    </row>
    <row r="4" spans="1:19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5">
      <c r="A5" s="2" t="s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2" t="s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3</v>
      </c>
      <c r="B7" s="4">
        <v>15528</v>
      </c>
      <c r="C7" s="4">
        <v>1992898.615</v>
      </c>
      <c r="D7" s="4">
        <v>0</v>
      </c>
      <c r="E7" s="4">
        <v>0</v>
      </c>
      <c r="F7" s="4">
        <v>0</v>
      </c>
      <c r="G7" s="4">
        <v>1132377</v>
      </c>
      <c r="H7" s="4">
        <v>0</v>
      </c>
      <c r="I7" s="4">
        <v>0</v>
      </c>
      <c r="J7" s="4">
        <v>856021.61499999999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20028</v>
      </c>
      <c r="R7" s="4">
        <v>0</v>
      </c>
      <c r="S7" s="4">
        <v>20028</v>
      </c>
    </row>
    <row r="8" spans="1:19" x14ac:dyDescent="0.25">
      <c r="A8" s="2" t="s">
        <v>4</v>
      </c>
      <c r="B8" s="4">
        <v>5816.4520000000002</v>
      </c>
      <c r="C8" s="4">
        <v>753566.54200000002</v>
      </c>
      <c r="D8" s="4">
        <v>744061</v>
      </c>
      <c r="E8" s="4">
        <v>0</v>
      </c>
      <c r="F8" s="4">
        <v>0</v>
      </c>
      <c r="G8" s="4">
        <v>744066.2</v>
      </c>
      <c r="H8" s="4">
        <v>0</v>
      </c>
      <c r="I8" s="4">
        <v>0</v>
      </c>
      <c r="J8" s="4">
        <v>7623.0349999999999</v>
      </c>
      <c r="K8" s="4">
        <v>0</v>
      </c>
      <c r="L8" s="4">
        <v>0</v>
      </c>
      <c r="M8" s="4">
        <v>748686.9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3067.8589999999999</v>
      </c>
    </row>
    <row r="9" spans="1:19" x14ac:dyDescent="0.25">
      <c r="A9" s="2" t="s">
        <v>5</v>
      </c>
      <c r="B9" s="4">
        <v>1892</v>
      </c>
      <c r="C9" s="4">
        <v>2261.8229999999999</v>
      </c>
      <c r="D9" s="4">
        <v>61.456000000000003</v>
      </c>
      <c r="E9" s="4">
        <v>0</v>
      </c>
      <c r="F9" s="4">
        <v>0</v>
      </c>
      <c r="G9" s="4">
        <v>2446.98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443</v>
      </c>
      <c r="N9" s="4">
        <v>0</v>
      </c>
      <c r="O9" s="4">
        <v>0</v>
      </c>
      <c r="P9" s="4">
        <v>1263.8429999999998</v>
      </c>
      <c r="Q9" s="4">
        <v>0</v>
      </c>
      <c r="R9" s="4">
        <v>61.456000000000003</v>
      </c>
      <c r="S9" s="4">
        <v>0</v>
      </c>
    </row>
    <row r="10" spans="1:19" x14ac:dyDescent="0.25">
      <c r="A10" s="8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x14ac:dyDescent="0.25">
      <c r="A11" s="2" t="s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2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4</v>
      </c>
      <c r="B14" s="4">
        <v>0</v>
      </c>
      <c r="C14" s="4">
        <v>307.5</v>
      </c>
      <c r="D14" s="4">
        <v>0.27800000000000002</v>
      </c>
      <c r="E14" s="4">
        <v>0</v>
      </c>
      <c r="F14" s="4">
        <v>0</v>
      </c>
      <c r="G14" s="4">
        <v>307.5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0.27800000000000002</v>
      </c>
      <c r="S14" s="4">
        <v>0</v>
      </c>
    </row>
    <row r="15" spans="1:19" x14ac:dyDescent="0.25">
      <c r="A15" s="2" t="s">
        <v>5</v>
      </c>
      <c r="B15" s="4">
        <v>100416641.15000001</v>
      </c>
      <c r="C15" s="4">
        <v>51391114.090000004</v>
      </c>
      <c r="D15" s="4">
        <v>0</v>
      </c>
      <c r="E15" s="4">
        <v>0</v>
      </c>
      <c r="F15" s="4">
        <v>0</v>
      </c>
      <c r="G15" s="4">
        <v>1150168.8600000001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3425.7</v>
      </c>
      <c r="N15" s="4">
        <v>0</v>
      </c>
      <c r="O15" s="4">
        <v>0</v>
      </c>
      <c r="P15" s="4">
        <v>14.29</v>
      </c>
      <c r="Q15" s="4">
        <v>50237240.450000003</v>
      </c>
      <c r="R15" s="4">
        <v>0</v>
      </c>
      <c r="S15" s="4">
        <v>150654146.38999999</v>
      </c>
    </row>
    <row r="16" spans="1:19" x14ac:dyDescent="0.25">
      <c r="A16" s="8" t="s">
        <v>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2" t="s">
        <v>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2" t="s">
        <v>2</v>
      </c>
      <c r="B18" s="4">
        <v>0</v>
      </c>
      <c r="C18" s="4">
        <v>549.73500000000001</v>
      </c>
      <c r="D18" s="4">
        <v>83</v>
      </c>
      <c r="E18" s="4">
        <v>0</v>
      </c>
      <c r="F18" s="4">
        <v>0</v>
      </c>
      <c r="G18" s="4">
        <v>495.83600000000001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10</v>
      </c>
      <c r="O18" s="4">
        <v>0</v>
      </c>
      <c r="P18" s="4">
        <v>2.7090000000000001</v>
      </c>
      <c r="Q18" s="4">
        <v>0</v>
      </c>
      <c r="R18" s="4">
        <v>83</v>
      </c>
      <c r="S18" s="4">
        <v>41.190000000000005</v>
      </c>
    </row>
    <row r="19" spans="1:19" x14ac:dyDescent="0.25">
      <c r="A19" s="2" t="s">
        <v>3</v>
      </c>
      <c r="B19" s="4">
        <v>294.32100000000003</v>
      </c>
      <c r="C19" s="4">
        <v>10319.549000000001</v>
      </c>
      <c r="D19" s="4">
        <v>50.589999999999996</v>
      </c>
      <c r="E19" s="4">
        <v>0</v>
      </c>
      <c r="F19" s="4">
        <v>0</v>
      </c>
      <c r="G19" s="4">
        <v>10261.072999999999</v>
      </c>
      <c r="H19" s="4">
        <v>0</v>
      </c>
      <c r="I19" s="4">
        <v>0</v>
      </c>
      <c r="J19" s="4">
        <v>6.444</v>
      </c>
      <c r="K19" s="4">
        <v>0</v>
      </c>
      <c r="L19" s="4">
        <v>0</v>
      </c>
      <c r="M19" s="4">
        <v>269.06</v>
      </c>
      <c r="N19" s="4">
        <v>25.010999999999999</v>
      </c>
      <c r="O19" s="4">
        <v>0</v>
      </c>
      <c r="P19" s="4">
        <v>58.411999999999992</v>
      </c>
      <c r="Q19" s="4">
        <v>0</v>
      </c>
      <c r="R19" s="4">
        <v>44.459999999999994</v>
      </c>
      <c r="S19" s="4">
        <v>0</v>
      </c>
    </row>
    <row r="20" spans="1:19" x14ac:dyDescent="0.25">
      <c r="A20" s="2" t="s">
        <v>4</v>
      </c>
      <c r="B20" s="4">
        <v>7644.2479999999996</v>
      </c>
      <c r="C20" s="4">
        <v>23281.606118000003</v>
      </c>
      <c r="D20" s="4">
        <v>4268.6550000000007</v>
      </c>
      <c r="E20" s="4">
        <v>0</v>
      </c>
      <c r="F20" s="4">
        <v>0</v>
      </c>
      <c r="G20" s="4">
        <v>510.8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22986.881999999998</v>
      </c>
      <c r="N20" s="4">
        <v>9.0139999999999993</v>
      </c>
      <c r="O20" s="4">
        <v>0</v>
      </c>
      <c r="P20" s="4">
        <v>804.35011800000007</v>
      </c>
      <c r="Q20" s="4">
        <v>0</v>
      </c>
      <c r="R20" s="4">
        <v>4256.6550000000007</v>
      </c>
      <c r="S20" s="4">
        <v>6626.8080000000009</v>
      </c>
    </row>
    <row r="21" spans="1:19" x14ac:dyDescent="0.25">
      <c r="A21" s="2" t="s">
        <v>5</v>
      </c>
      <c r="B21" s="4">
        <v>242611.19</v>
      </c>
      <c r="C21" s="4">
        <v>768428.58629100025</v>
      </c>
      <c r="D21" s="4">
        <v>68847.765999999989</v>
      </c>
      <c r="E21" s="4">
        <v>0</v>
      </c>
      <c r="F21" s="4">
        <v>0</v>
      </c>
      <c r="G21" s="4">
        <v>212817.91899999997</v>
      </c>
      <c r="H21" s="4">
        <v>0</v>
      </c>
      <c r="I21" s="4">
        <v>0</v>
      </c>
      <c r="J21" s="4">
        <v>15161</v>
      </c>
      <c r="K21" s="4">
        <v>0</v>
      </c>
      <c r="L21" s="4">
        <v>0</v>
      </c>
      <c r="M21" s="4">
        <v>512951.06219999987</v>
      </c>
      <c r="N21" s="4">
        <v>7746.2064500000006</v>
      </c>
      <c r="O21" s="4">
        <v>27599</v>
      </c>
      <c r="P21" s="4">
        <v>8074.4146449999989</v>
      </c>
      <c r="Q21" s="4">
        <v>48477</v>
      </c>
      <c r="R21" s="4">
        <v>40085.881999999991</v>
      </c>
      <c r="S21" s="4">
        <v>255452.05800000002</v>
      </c>
    </row>
    <row r="22" spans="1:19" x14ac:dyDescent="0.25">
      <c r="A22" s="8" t="s">
        <v>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2" t="s">
        <v>1</v>
      </c>
      <c r="B23" s="4">
        <v>0.47183000000000003</v>
      </c>
      <c r="C23" s="4">
        <v>56.819116999999999</v>
      </c>
      <c r="D23" s="4">
        <v>35.89781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20.774000000000001</v>
      </c>
      <c r="K23" s="4">
        <v>0</v>
      </c>
      <c r="L23" s="4">
        <v>0</v>
      </c>
      <c r="M23" s="4">
        <v>0</v>
      </c>
      <c r="N23" s="4">
        <v>70.93936699999999</v>
      </c>
      <c r="O23" s="4">
        <v>0</v>
      </c>
      <c r="P23" s="4">
        <v>0</v>
      </c>
      <c r="Q23" s="4">
        <v>0</v>
      </c>
      <c r="R23" s="4">
        <v>0</v>
      </c>
      <c r="S23" s="4">
        <v>1.47539</v>
      </c>
    </row>
    <row r="24" spans="1:19" x14ac:dyDescent="0.25">
      <c r="A24" s="2" t="s">
        <v>2</v>
      </c>
      <c r="B24" s="4">
        <v>75.174000000000007</v>
      </c>
      <c r="C24" s="4">
        <v>2639.4649999999997</v>
      </c>
      <c r="D24" s="4">
        <v>1184.4960000000001</v>
      </c>
      <c r="E24" s="4">
        <v>0</v>
      </c>
      <c r="F24" s="4">
        <v>0</v>
      </c>
      <c r="G24" s="4">
        <v>2810.973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648.33799999999997</v>
      </c>
      <c r="N24" s="4">
        <v>4.3999999999999997E-2</v>
      </c>
      <c r="O24" s="4">
        <v>0</v>
      </c>
      <c r="P24" s="4">
        <v>0</v>
      </c>
      <c r="Q24" s="4">
        <v>0</v>
      </c>
      <c r="R24" s="4">
        <v>0</v>
      </c>
      <c r="S24" s="4">
        <v>439.78</v>
      </c>
    </row>
    <row r="25" spans="1:19" x14ac:dyDescent="0.25">
      <c r="A25" s="2" t="s">
        <v>3</v>
      </c>
      <c r="B25" s="4">
        <v>184.20060000000001</v>
      </c>
      <c r="C25" s="4">
        <v>916.34999999999991</v>
      </c>
      <c r="D25" s="4">
        <v>981.91949999999997</v>
      </c>
      <c r="E25" s="4">
        <v>0</v>
      </c>
      <c r="F25" s="4">
        <v>0</v>
      </c>
      <c r="G25" s="4">
        <v>560.37900000000002</v>
      </c>
      <c r="H25" s="4">
        <v>0</v>
      </c>
      <c r="I25" s="4">
        <v>0</v>
      </c>
      <c r="J25" s="4">
        <v>66.900999999999996</v>
      </c>
      <c r="K25" s="4">
        <v>0</v>
      </c>
      <c r="L25" s="4">
        <v>0</v>
      </c>
      <c r="M25" s="4">
        <v>702.85159999999996</v>
      </c>
      <c r="N25" s="4">
        <v>551.50149999999985</v>
      </c>
      <c r="O25" s="4">
        <v>0</v>
      </c>
      <c r="P25" s="4">
        <v>12.619</v>
      </c>
      <c r="Q25" s="4">
        <v>0</v>
      </c>
      <c r="R25" s="4">
        <v>19.290000000000003</v>
      </c>
      <c r="S25" s="4">
        <v>168.928</v>
      </c>
    </row>
    <row r="26" spans="1:19" x14ac:dyDescent="0.25">
      <c r="A26" s="2" t="s">
        <v>4</v>
      </c>
      <c r="B26" s="4">
        <v>83.96</v>
      </c>
      <c r="C26" s="4">
        <v>1524.6290079999992</v>
      </c>
      <c r="D26" s="4">
        <v>6644.0110000000004</v>
      </c>
      <c r="E26" s="4">
        <v>0</v>
      </c>
      <c r="F26" s="4">
        <v>0</v>
      </c>
      <c r="G26" s="4">
        <v>1499.02</v>
      </c>
      <c r="H26" s="4">
        <v>0</v>
      </c>
      <c r="I26" s="4">
        <v>0</v>
      </c>
      <c r="J26" s="4">
        <v>55.620000000000005</v>
      </c>
      <c r="K26" s="4">
        <v>0</v>
      </c>
      <c r="L26" s="4">
        <v>0</v>
      </c>
      <c r="M26" s="4">
        <v>563.22450000000003</v>
      </c>
      <c r="N26" s="4">
        <v>2282.09944</v>
      </c>
      <c r="O26" s="4">
        <v>0</v>
      </c>
      <c r="P26" s="4">
        <v>735.72206800000004</v>
      </c>
      <c r="Q26" s="4">
        <v>0</v>
      </c>
      <c r="R26" s="4">
        <v>2889.695999999999</v>
      </c>
      <c r="S26" s="4">
        <v>227.21799999999996</v>
      </c>
    </row>
    <row r="27" spans="1:19" x14ac:dyDescent="0.25">
      <c r="A27" s="2" t="s">
        <v>5</v>
      </c>
      <c r="B27" s="4">
        <v>3630.0385849999998</v>
      </c>
      <c r="C27" s="4">
        <v>79766.477979000032</v>
      </c>
      <c r="D27" s="4">
        <v>101965.59161500001</v>
      </c>
      <c r="E27" s="4">
        <v>0</v>
      </c>
      <c r="F27" s="4">
        <v>0</v>
      </c>
      <c r="G27" s="4">
        <v>20210.375699999997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113048.58829</v>
      </c>
      <c r="N27" s="4">
        <v>38837.217916000001</v>
      </c>
      <c r="O27" s="4">
        <v>0</v>
      </c>
      <c r="P27" s="4">
        <v>5302.2734729999993</v>
      </c>
      <c r="Q27" s="4">
        <v>0</v>
      </c>
      <c r="R27" s="4">
        <v>462.37200000000007</v>
      </c>
      <c r="S27" s="4">
        <v>7501.2808000000005</v>
      </c>
    </row>
    <row r="28" spans="1:19" x14ac:dyDescent="0.25">
      <c r="A28" s="8" t="s">
        <v>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25">
      <c r="A29" s="2" t="s">
        <v>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2" t="s">
        <v>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4</v>
      </c>
      <c r="B32" s="4">
        <v>0</v>
      </c>
      <c r="C32" s="4">
        <v>1.748</v>
      </c>
      <c r="D32" s="4">
        <v>15.14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0.06</v>
      </c>
      <c r="N32" s="4">
        <v>0</v>
      </c>
      <c r="O32" s="4">
        <v>0</v>
      </c>
      <c r="P32" s="4">
        <v>1.6879999999999999</v>
      </c>
      <c r="Q32" s="4">
        <v>0</v>
      </c>
      <c r="R32" s="4">
        <v>15.14</v>
      </c>
      <c r="S32" s="4">
        <v>0</v>
      </c>
    </row>
    <row r="33" spans="1:19" x14ac:dyDescent="0.25">
      <c r="A33" s="2" t="s">
        <v>5</v>
      </c>
      <c r="B33" s="4">
        <v>15895.3</v>
      </c>
      <c r="C33" s="4">
        <v>11.295206</v>
      </c>
      <c r="D33" s="4">
        <v>2.7149999999999999</v>
      </c>
      <c r="E33" s="4">
        <v>0</v>
      </c>
      <c r="F33" s="4">
        <v>0</v>
      </c>
      <c r="G33" s="4">
        <v>0.1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11.195205999999999</v>
      </c>
      <c r="Q33" s="4">
        <v>0</v>
      </c>
      <c r="R33" s="4">
        <v>2.7149999999999999</v>
      </c>
      <c r="S33" s="4">
        <v>15895.3</v>
      </c>
    </row>
    <row r="34" spans="1:19" x14ac:dyDescent="0.25">
      <c r="A34" s="8" t="s">
        <v>10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25">
      <c r="A35" s="2" t="s">
        <v>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 x14ac:dyDescent="0.25">
      <c r="A36" s="2" t="s">
        <v>2</v>
      </c>
      <c r="B36" s="4">
        <v>0</v>
      </c>
      <c r="C36" s="4">
        <v>41.6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41.6</v>
      </c>
      <c r="Q36" s="4">
        <v>0</v>
      </c>
      <c r="R36" s="4">
        <v>0</v>
      </c>
      <c r="S36" s="4">
        <v>0</v>
      </c>
    </row>
    <row r="37" spans="1:19" x14ac:dyDescent="0.25">
      <c r="A37" s="2" t="s">
        <v>3</v>
      </c>
      <c r="B37" s="4">
        <v>0</v>
      </c>
      <c r="C37" s="4">
        <v>5.33</v>
      </c>
      <c r="D37" s="4">
        <v>560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380</v>
      </c>
      <c r="K37" s="4">
        <v>0</v>
      </c>
      <c r="L37" s="4">
        <v>0</v>
      </c>
      <c r="M37" s="4">
        <v>0</v>
      </c>
      <c r="N37" s="4">
        <v>180.98</v>
      </c>
      <c r="O37" s="4">
        <v>0</v>
      </c>
      <c r="P37" s="4">
        <v>4.3499999999999996</v>
      </c>
      <c r="Q37" s="4">
        <v>0</v>
      </c>
      <c r="R37" s="4">
        <v>0</v>
      </c>
      <c r="S37" s="4">
        <v>0</v>
      </c>
    </row>
    <row r="38" spans="1:19" x14ac:dyDescent="0.25">
      <c r="A38" s="2" t="s">
        <v>4</v>
      </c>
      <c r="B38" s="4">
        <v>514.97700000000009</v>
      </c>
      <c r="C38" s="4">
        <v>8157.7516999999989</v>
      </c>
      <c r="D38" s="4">
        <v>1520.1750000000002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148.5</v>
      </c>
      <c r="K38" s="4">
        <v>0</v>
      </c>
      <c r="L38" s="4">
        <v>0</v>
      </c>
      <c r="M38" s="4">
        <v>2515.8146999999999</v>
      </c>
      <c r="N38" s="4">
        <v>940.69499999999994</v>
      </c>
      <c r="O38" s="4">
        <v>0</v>
      </c>
      <c r="P38" s="4">
        <v>4743.9349999999986</v>
      </c>
      <c r="Q38" s="4">
        <v>37.582000000000001</v>
      </c>
      <c r="R38" s="4">
        <v>1378.6750000000002</v>
      </c>
      <c r="S38" s="4">
        <v>465.28399999999999</v>
      </c>
    </row>
    <row r="39" spans="1:19" x14ac:dyDescent="0.25">
      <c r="A39" s="2" t="s">
        <v>5</v>
      </c>
      <c r="B39" s="4">
        <v>928.88</v>
      </c>
      <c r="C39" s="4">
        <v>248.18299999999999</v>
      </c>
      <c r="D39" s="4">
        <v>11.093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201.94300000000001</v>
      </c>
      <c r="Q39" s="4">
        <v>46.24</v>
      </c>
      <c r="R39" s="4">
        <v>11.093</v>
      </c>
      <c r="S39" s="4">
        <v>975.12</v>
      </c>
    </row>
    <row r="40" spans="1:19" x14ac:dyDescent="0.25">
      <c r="A40" s="8" t="s">
        <v>11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25">
      <c r="A41" s="2" t="s">
        <v>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2" t="s">
        <v>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3</v>
      </c>
      <c r="B43" s="4">
        <v>0</v>
      </c>
      <c r="C43" s="4">
        <v>271.72000000000003</v>
      </c>
      <c r="D43" s="4">
        <v>58.25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58.25</v>
      </c>
      <c r="K43" s="4">
        <v>0</v>
      </c>
      <c r="L43" s="4">
        <v>0</v>
      </c>
      <c r="M43" s="4">
        <v>0</v>
      </c>
      <c r="N43" s="4">
        <v>271.72000000000003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4</v>
      </c>
      <c r="B44" s="4">
        <v>0</v>
      </c>
      <c r="C44" s="4">
        <v>20309.833000000002</v>
      </c>
      <c r="D44" s="4">
        <v>10080.648999999999</v>
      </c>
      <c r="E44" s="4">
        <v>0</v>
      </c>
      <c r="F44" s="4">
        <v>0</v>
      </c>
      <c r="G44" s="4">
        <v>350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265.52</v>
      </c>
      <c r="N44" s="4">
        <v>12.6</v>
      </c>
      <c r="O44" s="4">
        <v>0</v>
      </c>
      <c r="P44" s="4">
        <v>19672.813000000002</v>
      </c>
      <c r="Q44" s="4">
        <v>0</v>
      </c>
      <c r="R44" s="4">
        <v>10080.648999999999</v>
      </c>
      <c r="S44" s="4">
        <v>8.9</v>
      </c>
    </row>
    <row r="45" spans="1:19" x14ac:dyDescent="0.25">
      <c r="A45" s="2" t="s">
        <v>5</v>
      </c>
      <c r="B45" s="4">
        <v>0</v>
      </c>
      <c r="C45" s="4">
        <v>47076.490999999995</v>
      </c>
      <c r="D45" s="4">
        <v>6762.7709999999997</v>
      </c>
      <c r="E45" s="4">
        <v>0</v>
      </c>
      <c r="F45" s="4">
        <v>0</v>
      </c>
      <c r="G45" s="4">
        <v>28832.799999999999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35</v>
      </c>
      <c r="N45" s="4">
        <v>0</v>
      </c>
      <c r="O45" s="4">
        <v>0</v>
      </c>
      <c r="P45" s="4">
        <v>18208.690999999999</v>
      </c>
      <c r="Q45" s="4">
        <v>0</v>
      </c>
      <c r="R45" s="4">
        <v>6762.7709999999997</v>
      </c>
      <c r="S45" s="4">
        <v>0</v>
      </c>
    </row>
    <row r="46" spans="1:19" x14ac:dyDescent="0.25">
      <c r="A46" s="8" t="s">
        <v>12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25">
      <c r="A47" s="2" t="s">
        <v>1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2" t="s">
        <v>2</v>
      </c>
      <c r="B48" s="4">
        <v>6.3323</v>
      </c>
      <c r="C48" s="4">
        <v>64.796599999999998</v>
      </c>
      <c r="D48" s="4">
        <v>32.055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0.67270000000000008</v>
      </c>
      <c r="N48" s="4">
        <v>84.110900000000001</v>
      </c>
      <c r="O48" s="4">
        <v>0</v>
      </c>
      <c r="P48" s="4">
        <v>0.2</v>
      </c>
      <c r="Q48" s="4">
        <v>0</v>
      </c>
      <c r="R48" s="4">
        <v>0</v>
      </c>
      <c r="S48" s="4">
        <v>18.200299999999999</v>
      </c>
    </row>
    <row r="49" spans="1:19" x14ac:dyDescent="0.25">
      <c r="A49" s="2" t="s">
        <v>3</v>
      </c>
      <c r="B49" s="4">
        <v>818.51400000000001</v>
      </c>
      <c r="C49" s="4">
        <v>898.61467000000005</v>
      </c>
      <c r="D49" s="4">
        <v>35811.940425000008</v>
      </c>
      <c r="E49" s="4">
        <v>0</v>
      </c>
      <c r="F49" s="4">
        <v>0</v>
      </c>
      <c r="G49" s="4">
        <v>30622.914999999997</v>
      </c>
      <c r="H49" s="4">
        <v>0</v>
      </c>
      <c r="I49" s="4">
        <v>0</v>
      </c>
      <c r="J49" s="4">
        <v>418.50600000000003</v>
      </c>
      <c r="K49" s="4">
        <v>0</v>
      </c>
      <c r="L49" s="4">
        <v>0</v>
      </c>
      <c r="M49" s="4">
        <v>2545.1240000000003</v>
      </c>
      <c r="N49" s="4">
        <v>3907.5857550000005</v>
      </c>
      <c r="O49" s="4">
        <v>0</v>
      </c>
      <c r="P49" s="4">
        <v>0.03</v>
      </c>
      <c r="Q49" s="4">
        <v>0</v>
      </c>
      <c r="R49" s="4">
        <v>10.25</v>
      </c>
      <c r="S49" s="4">
        <v>24.658339999999999</v>
      </c>
    </row>
    <row r="50" spans="1:19" x14ac:dyDescent="0.25">
      <c r="A50" s="2" t="s">
        <v>4</v>
      </c>
      <c r="B50" s="4">
        <v>307.41800000000001</v>
      </c>
      <c r="C50" s="4">
        <v>1580.432552</v>
      </c>
      <c r="D50" s="4">
        <v>280.35619999999994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79.203999999999994</v>
      </c>
      <c r="K50" s="4">
        <v>0</v>
      </c>
      <c r="L50" s="4">
        <v>0</v>
      </c>
      <c r="M50" s="4">
        <v>18.808100000000003</v>
      </c>
      <c r="N50" s="4">
        <v>408.82723999999996</v>
      </c>
      <c r="O50" s="4">
        <v>0</v>
      </c>
      <c r="P50" s="4">
        <v>445.26980799999995</v>
      </c>
      <c r="Q50" s="4">
        <v>0</v>
      </c>
      <c r="R50" s="4">
        <v>4.4749999999999996</v>
      </c>
      <c r="S50" s="4">
        <v>1211.6225999999999</v>
      </c>
    </row>
    <row r="51" spans="1:19" x14ac:dyDescent="0.25">
      <c r="A51" s="2" t="s">
        <v>5</v>
      </c>
      <c r="B51" s="4">
        <v>0.2</v>
      </c>
      <c r="C51" s="4">
        <v>481.69915500000002</v>
      </c>
      <c r="D51" s="4">
        <v>5.7789999999999999</v>
      </c>
      <c r="E51" s="4">
        <v>0</v>
      </c>
      <c r="F51" s="4">
        <v>0</v>
      </c>
      <c r="G51" s="4">
        <v>1.0999999999999999E-2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307.56</v>
      </c>
      <c r="N51" s="4">
        <v>20.184000000000001</v>
      </c>
      <c r="O51" s="4">
        <v>0</v>
      </c>
      <c r="P51" s="4">
        <v>109.74415499999999</v>
      </c>
      <c r="Q51" s="4">
        <v>0</v>
      </c>
      <c r="R51" s="4">
        <v>1.7789999999999999</v>
      </c>
      <c r="S51" s="4">
        <v>48.4</v>
      </c>
    </row>
  </sheetData>
  <autoFilter ref="A3:S51" xr:uid="{EB3CB7F9-34A1-4C50-AA92-3CDD6015B040}"/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verticalDpi="0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F90C-98C4-4F9A-A04E-AF74EB6ACFC5}">
  <sheetPr>
    <pageSetUpPr fitToPage="1"/>
  </sheetPr>
  <dimension ref="A1:S51"/>
  <sheetViews>
    <sheetView tabSelected="1" workbookViewId="0">
      <selection activeCell="D3" sqref="D3"/>
    </sheetView>
  </sheetViews>
  <sheetFormatPr defaultRowHeight="13.2" x14ac:dyDescent="0.25"/>
  <cols>
    <col min="1" max="1" width="15" style="1" customWidth="1"/>
    <col min="2" max="2" width="13.109375" style="1" customWidth="1"/>
    <col min="3" max="3" width="12.77734375" style="1" customWidth="1"/>
    <col min="4" max="16" width="11.6640625" style="1" customWidth="1"/>
    <col min="17" max="17" width="13.21875" style="1" customWidth="1"/>
    <col min="18" max="18" width="11.6640625" style="1" customWidth="1"/>
    <col min="19" max="19" width="13.44140625" style="1" customWidth="1"/>
    <col min="20" max="16384" width="8.88671875" style="1"/>
  </cols>
  <sheetData>
    <row r="1" spans="1:19" x14ac:dyDescent="0.25">
      <c r="A1" s="1" t="s">
        <v>13</v>
      </c>
    </row>
    <row r="2" spans="1:19" x14ac:dyDescent="0.25">
      <c r="A2" s="1" t="s">
        <v>14</v>
      </c>
    </row>
    <row r="3" spans="1:19" s="3" customFormat="1" ht="178.8" customHeight="1" x14ac:dyDescent="0.3">
      <c r="A3" s="2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34</v>
      </c>
      <c r="S3" s="5" t="s">
        <v>35</v>
      </c>
    </row>
    <row r="4" spans="1:19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5">
      <c r="A5" s="2" t="s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x14ac:dyDescent="0.25">
      <c r="A6" s="2" t="s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3</v>
      </c>
      <c r="B7" s="4">
        <v>916731</v>
      </c>
      <c r="C7" s="4">
        <v>2945605.5</v>
      </c>
      <c r="D7" s="4">
        <v>0</v>
      </c>
      <c r="E7" s="4">
        <v>0</v>
      </c>
      <c r="F7" s="4">
        <v>76722.899999999994</v>
      </c>
      <c r="G7" s="4">
        <v>1261821.8999999999</v>
      </c>
      <c r="H7" s="4">
        <v>0</v>
      </c>
      <c r="I7" s="4">
        <v>76722.899999999994</v>
      </c>
      <c r="J7" s="4">
        <v>2127780</v>
      </c>
      <c r="K7" s="4">
        <v>0</v>
      </c>
      <c r="L7" s="4">
        <v>0</v>
      </c>
      <c r="M7" s="4">
        <v>0</v>
      </c>
      <c r="N7" s="4">
        <v>5.6</v>
      </c>
      <c r="O7" s="4">
        <v>0</v>
      </c>
      <c r="P7" s="4">
        <v>0</v>
      </c>
      <c r="Q7" s="4">
        <v>0</v>
      </c>
      <c r="R7" s="4">
        <v>0</v>
      </c>
      <c r="S7" s="4">
        <v>472729</v>
      </c>
    </row>
    <row r="8" spans="1:19" x14ac:dyDescent="0.25">
      <c r="A8" s="2" t="s">
        <v>4</v>
      </c>
      <c r="B8" s="4">
        <v>3.4999999999999996</v>
      </c>
      <c r="C8" s="4">
        <v>2148565.6000000006</v>
      </c>
      <c r="D8" s="4">
        <v>1063785</v>
      </c>
      <c r="E8" s="4">
        <v>0</v>
      </c>
      <c r="F8" s="4">
        <v>17631.900000000001</v>
      </c>
      <c r="G8" s="4">
        <v>1079840.1000000001</v>
      </c>
      <c r="H8" s="4">
        <v>0</v>
      </c>
      <c r="I8" s="4">
        <v>16050</v>
      </c>
      <c r="J8" s="4">
        <v>144302.29999999999</v>
      </c>
      <c r="K8" s="4">
        <v>1581.9</v>
      </c>
      <c r="L8" s="4">
        <v>0</v>
      </c>
      <c r="M8" s="4">
        <v>1988204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7.7000000000000011</v>
      </c>
    </row>
    <row r="9" spans="1:19" x14ac:dyDescent="0.25">
      <c r="A9" s="2" t="s">
        <v>5</v>
      </c>
      <c r="B9" s="4">
        <v>0</v>
      </c>
      <c r="C9" s="4">
        <v>8163.4</v>
      </c>
      <c r="D9" s="4">
        <v>412.59999999999997</v>
      </c>
      <c r="E9" s="4">
        <v>0</v>
      </c>
      <c r="F9" s="4">
        <v>0</v>
      </c>
      <c r="G9" s="4">
        <v>9.2000000000000011</v>
      </c>
      <c r="H9" s="4">
        <v>0.5</v>
      </c>
      <c r="I9" s="4">
        <v>0</v>
      </c>
      <c r="J9" s="4">
        <v>125</v>
      </c>
      <c r="K9" s="4">
        <v>0</v>
      </c>
      <c r="L9" s="4">
        <v>0</v>
      </c>
      <c r="M9" s="4">
        <v>6052.4</v>
      </c>
      <c r="N9" s="4">
        <v>0</v>
      </c>
      <c r="O9" s="4">
        <v>0</v>
      </c>
      <c r="P9" s="4">
        <v>1976.8</v>
      </c>
      <c r="Q9" s="4">
        <v>0</v>
      </c>
      <c r="R9" s="4">
        <v>412.59999999999997</v>
      </c>
      <c r="S9" s="4">
        <v>0</v>
      </c>
    </row>
    <row r="10" spans="1:19" x14ac:dyDescent="0.25">
      <c r="A10" s="8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x14ac:dyDescent="0.25">
      <c r="A11" s="2" t="s">
        <v>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x14ac:dyDescent="0.25">
      <c r="A12" s="2" t="s">
        <v>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3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4</v>
      </c>
      <c r="B14" s="4">
        <v>0</v>
      </c>
      <c r="C14" s="4">
        <v>0</v>
      </c>
      <c r="D14" s="4">
        <v>0.2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0.2</v>
      </c>
      <c r="S14" s="4">
        <v>0</v>
      </c>
    </row>
    <row r="15" spans="1:19" x14ac:dyDescent="0.25">
      <c r="A15" s="2" t="s">
        <v>5</v>
      </c>
      <c r="B15" s="4">
        <v>150649807.30000001</v>
      </c>
      <c r="C15" s="4">
        <v>51246330.899999999</v>
      </c>
      <c r="D15" s="4">
        <v>0</v>
      </c>
      <c r="E15" s="4">
        <v>0</v>
      </c>
      <c r="F15" s="4">
        <v>0</v>
      </c>
      <c r="G15" s="4">
        <v>1173121.3</v>
      </c>
      <c r="H15" s="4">
        <v>1173121.3</v>
      </c>
      <c r="I15" s="4">
        <v>0</v>
      </c>
      <c r="J15" s="4">
        <v>0</v>
      </c>
      <c r="K15" s="4">
        <v>0</v>
      </c>
      <c r="L15" s="4">
        <v>0</v>
      </c>
      <c r="M15" s="4">
        <v>7979.9</v>
      </c>
      <c r="N15" s="4">
        <v>0</v>
      </c>
      <c r="O15" s="4">
        <v>0</v>
      </c>
      <c r="P15" s="4">
        <v>17.899999999999999</v>
      </c>
      <c r="Q15" s="4">
        <v>50065211.799999997</v>
      </c>
      <c r="R15" s="4">
        <v>0</v>
      </c>
      <c r="S15" s="4">
        <v>200715019.09999999</v>
      </c>
    </row>
    <row r="16" spans="1:19" x14ac:dyDescent="0.25">
      <c r="A16" s="8" t="s">
        <v>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2" t="s">
        <v>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5">
      <c r="A18" s="2" t="s">
        <v>2</v>
      </c>
      <c r="B18" s="4">
        <v>40.99</v>
      </c>
      <c r="C18" s="4">
        <v>752.15300000000002</v>
      </c>
      <c r="D18" s="4">
        <v>0.5</v>
      </c>
      <c r="E18" s="4">
        <v>0</v>
      </c>
      <c r="F18" s="4">
        <v>0</v>
      </c>
      <c r="G18" s="4">
        <v>628.22299999999996</v>
      </c>
      <c r="H18" s="4">
        <v>628.22299999999996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9</v>
      </c>
      <c r="O18" s="4">
        <v>0</v>
      </c>
      <c r="P18" s="4">
        <v>0.01</v>
      </c>
      <c r="Q18" s="4">
        <v>0</v>
      </c>
      <c r="R18" s="4">
        <v>0.5</v>
      </c>
      <c r="S18" s="4">
        <v>155.91</v>
      </c>
    </row>
    <row r="19" spans="1:19" x14ac:dyDescent="0.25">
      <c r="A19" s="2" t="s">
        <v>3</v>
      </c>
      <c r="B19" s="4">
        <v>371.3</v>
      </c>
      <c r="C19" s="4">
        <v>2717.2010000000005</v>
      </c>
      <c r="D19" s="4">
        <v>74.524000000000001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6.0179999999999998</v>
      </c>
      <c r="K19" s="4">
        <v>0</v>
      </c>
      <c r="L19" s="4">
        <v>0</v>
      </c>
      <c r="M19" s="4">
        <v>0.05</v>
      </c>
      <c r="N19" s="4">
        <v>23.165999999999997</v>
      </c>
      <c r="O19" s="4">
        <v>0</v>
      </c>
      <c r="P19" s="4">
        <v>69.274999999999991</v>
      </c>
      <c r="Q19" s="4">
        <v>0</v>
      </c>
      <c r="R19" s="4">
        <v>68.456000000000003</v>
      </c>
      <c r="S19" s="4">
        <v>2996.06</v>
      </c>
    </row>
    <row r="20" spans="1:19" x14ac:dyDescent="0.25">
      <c r="A20" s="2" t="s">
        <v>4</v>
      </c>
      <c r="B20" s="4">
        <v>129.79999999999998</v>
      </c>
      <c r="C20" s="4">
        <v>5026.1999999999989</v>
      </c>
      <c r="D20" s="4">
        <v>3462.599999999999</v>
      </c>
      <c r="E20" s="4">
        <v>0</v>
      </c>
      <c r="F20" s="4">
        <v>0</v>
      </c>
      <c r="G20" s="4">
        <v>101.8</v>
      </c>
      <c r="H20" s="4">
        <v>101.8</v>
      </c>
      <c r="I20" s="4">
        <v>0</v>
      </c>
      <c r="J20" s="4">
        <v>1.7999999999999998</v>
      </c>
      <c r="K20" s="4">
        <v>0</v>
      </c>
      <c r="L20" s="4">
        <v>3476.6</v>
      </c>
      <c r="M20" s="4">
        <v>507.09999999999997</v>
      </c>
      <c r="N20" s="4">
        <v>11.5</v>
      </c>
      <c r="O20" s="4">
        <v>0</v>
      </c>
      <c r="P20" s="4">
        <v>1189.9000000000001</v>
      </c>
      <c r="Q20" s="4">
        <v>0</v>
      </c>
      <c r="R20" s="4">
        <v>3152.2999999999997</v>
      </c>
      <c r="S20" s="4">
        <v>177.6</v>
      </c>
    </row>
    <row r="21" spans="1:19" x14ac:dyDescent="0.25">
      <c r="A21" s="2" t="s">
        <v>5</v>
      </c>
      <c r="B21" s="4">
        <v>158318.39999999999</v>
      </c>
      <c r="C21" s="4">
        <v>883576.00000000023</v>
      </c>
      <c r="D21" s="4">
        <v>41183.5</v>
      </c>
      <c r="E21" s="4">
        <v>0</v>
      </c>
      <c r="F21" s="4">
        <v>4.2</v>
      </c>
      <c r="G21" s="4">
        <v>310077.50000000006</v>
      </c>
      <c r="H21" s="4">
        <v>307605.10000000009</v>
      </c>
      <c r="I21" s="4">
        <v>4.2</v>
      </c>
      <c r="J21" s="4">
        <v>0</v>
      </c>
      <c r="K21" s="4">
        <v>0</v>
      </c>
      <c r="L21" s="4">
        <v>5597.8</v>
      </c>
      <c r="M21" s="4">
        <v>415822.70000000013</v>
      </c>
      <c r="N21" s="4">
        <v>0</v>
      </c>
      <c r="O21" s="4">
        <v>0</v>
      </c>
      <c r="P21" s="4">
        <v>3284.5000000000005</v>
      </c>
      <c r="Q21" s="4">
        <v>48620</v>
      </c>
      <c r="R21" s="4">
        <v>40193.699999999997</v>
      </c>
      <c r="S21" s="4">
        <v>308101.7</v>
      </c>
    </row>
    <row r="22" spans="1:19" x14ac:dyDescent="0.25">
      <c r="A22" s="8" t="s">
        <v>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2" t="s">
        <v>1</v>
      </c>
      <c r="B23" s="4">
        <v>1.8180000000000001</v>
      </c>
      <c r="C23" s="4">
        <v>42.977249999999998</v>
      </c>
      <c r="D23" s="4">
        <v>53.262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23.155999999999999</v>
      </c>
      <c r="K23" s="4">
        <v>0</v>
      </c>
      <c r="L23" s="4">
        <v>0</v>
      </c>
      <c r="M23" s="4">
        <v>0</v>
      </c>
      <c r="N23" s="4">
        <v>73.844250000000002</v>
      </c>
      <c r="O23" s="4">
        <v>0</v>
      </c>
      <c r="P23" s="4">
        <v>0</v>
      </c>
      <c r="Q23" s="4">
        <v>0</v>
      </c>
      <c r="R23" s="4">
        <v>0</v>
      </c>
      <c r="S23" s="4">
        <v>1.0569999999999999</v>
      </c>
    </row>
    <row r="24" spans="1:19" x14ac:dyDescent="0.25">
      <c r="A24" s="2" t="s">
        <v>2</v>
      </c>
      <c r="B24" s="4">
        <v>707.93000000000006</v>
      </c>
      <c r="C24" s="4">
        <v>4422.0119999999997</v>
      </c>
      <c r="D24" s="4">
        <v>5723.0140000000001</v>
      </c>
      <c r="E24" s="4">
        <v>0</v>
      </c>
      <c r="F24" s="4">
        <v>0</v>
      </c>
      <c r="G24" s="4">
        <v>8712.8140000000003</v>
      </c>
      <c r="H24" s="4">
        <v>6622.0140000000001</v>
      </c>
      <c r="I24" s="4">
        <v>0</v>
      </c>
      <c r="J24" s="4">
        <v>0</v>
      </c>
      <c r="K24" s="4">
        <v>0</v>
      </c>
      <c r="L24" s="4">
        <v>0</v>
      </c>
      <c r="M24" s="4">
        <v>1452.7170000000001</v>
      </c>
      <c r="N24" s="4">
        <v>405.07499999999999</v>
      </c>
      <c r="O24" s="4">
        <v>0</v>
      </c>
      <c r="P24" s="4">
        <v>0</v>
      </c>
      <c r="Q24" s="4">
        <v>0</v>
      </c>
      <c r="R24" s="4">
        <v>0</v>
      </c>
      <c r="S24" s="4">
        <v>282.35000000000002</v>
      </c>
    </row>
    <row r="25" spans="1:19" x14ac:dyDescent="0.25">
      <c r="A25" s="2" t="s">
        <v>3</v>
      </c>
      <c r="B25" s="4">
        <v>165.52100000000002</v>
      </c>
      <c r="C25" s="4">
        <v>1126.2469999999998</v>
      </c>
      <c r="D25" s="4">
        <v>2822.7440000000001</v>
      </c>
      <c r="E25" s="4">
        <v>0</v>
      </c>
      <c r="F25" s="4">
        <v>789.92100000000005</v>
      </c>
      <c r="G25" s="4">
        <v>794.7650000000001</v>
      </c>
      <c r="H25" s="4">
        <v>4.8440000000000003</v>
      </c>
      <c r="I25" s="4">
        <v>789.92100000000005</v>
      </c>
      <c r="J25" s="4">
        <v>5.6309999999999993</v>
      </c>
      <c r="K25" s="4">
        <v>0</v>
      </c>
      <c r="L25" s="4">
        <v>105.586</v>
      </c>
      <c r="M25" s="4">
        <v>2105.58</v>
      </c>
      <c r="N25" s="4">
        <v>906.07500000000005</v>
      </c>
      <c r="O25" s="4">
        <v>0</v>
      </c>
      <c r="P25" s="4">
        <v>5.4489999999999998</v>
      </c>
      <c r="Q25" s="4">
        <v>0</v>
      </c>
      <c r="R25" s="4">
        <v>16.006999999999998</v>
      </c>
      <c r="S25" s="4">
        <v>175.41899999999995</v>
      </c>
    </row>
    <row r="26" spans="1:19" x14ac:dyDescent="0.25">
      <c r="A26" s="2" t="s">
        <v>4</v>
      </c>
      <c r="B26" s="4">
        <v>39.699999999999996</v>
      </c>
      <c r="C26" s="4">
        <v>2328.6</v>
      </c>
      <c r="D26" s="4">
        <v>7069.510000000002</v>
      </c>
      <c r="E26" s="4">
        <v>0</v>
      </c>
      <c r="F26" s="4">
        <v>1342.1</v>
      </c>
      <c r="G26" s="4">
        <v>1342.1</v>
      </c>
      <c r="H26" s="4">
        <v>0</v>
      </c>
      <c r="I26" s="4">
        <v>1342.1</v>
      </c>
      <c r="J26" s="4">
        <v>208.79999999999998</v>
      </c>
      <c r="K26" s="4">
        <v>0</v>
      </c>
      <c r="L26" s="4">
        <v>985.7</v>
      </c>
      <c r="M26" s="4">
        <v>853.5</v>
      </c>
      <c r="N26" s="4">
        <v>2940.7000000000003</v>
      </c>
      <c r="O26" s="4">
        <v>0</v>
      </c>
      <c r="P26" s="4">
        <v>486.00000000000023</v>
      </c>
      <c r="Q26" s="4">
        <v>0</v>
      </c>
      <c r="R26" s="4">
        <v>2439.4099999999994</v>
      </c>
      <c r="S26" s="4">
        <v>181.60000000000002</v>
      </c>
    </row>
    <row r="27" spans="1:19" x14ac:dyDescent="0.25">
      <c r="A27" s="2" t="s">
        <v>5</v>
      </c>
      <c r="B27" s="4">
        <v>6991.7000000000007</v>
      </c>
      <c r="C27" s="4">
        <v>84972.800000000032</v>
      </c>
      <c r="D27" s="4">
        <v>37916.80000000001</v>
      </c>
      <c r="E27" s="4">
        <v>0</v>
      </c>
      <c r="F27" s="4">
        <v>867.2</v>
      </c>
      <c r="G27" s="4">
        <v>39362.6</v>
      </c>
      <c r="H27" s="4">
        <v>38491.9</v>
      </c>
      <c r="I27" s="4">
        <v>867.2</v>
      </c>
      <c r="J27" s="4">
        <v>0</v>
      </c>
      <c r="K27" s="4">
        <v>0</v>
      </c>
      <c r="L27" s="4">
        <v>18713.899999999998</v>
      </c>
      <c r="M27" s="4">
        <v>55950.959999999992</v>
      </c>
      <c r="N27" s="4">
        <v>0</v>
      </c>
      <c r="O27" s="4">
        <v>0</v>
      </c>
      <c r="P27" s="4">
        <v>3863.2000000000003</v>
      </c>
      <c r="Q27" s="4">
        <v>0</v>
      </c>
      <c r="R27" s="4">
        <v>2619.8000000000002</v>
      </c>
      <c r="S27" s="4">
        <v>9370.8399999999983</v>
      </c>
    </row>
    <row r="28" spans="1:19" x14ac:dyDescent="0.25">
      <c r="A28" s="8" t="s">
        <v>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25">
      <c r="A29" s="2" t="s">
        <v>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</row>
    <row r="30" spans="1:19" x14ac:dyDescent="0.25">
      <c r="A30" s="2" t="s">
        <v>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3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4</v>
      </c>
      <c r="B32" s="4">
        <v>0</v>
      </c>
      <c r="C32" s="4">
        <v>105.2</v>
      </c>
      <c r="D32" s="4">
        <v>100.3</v>
      </c>
      <c r="E32" s="4">
        <v>0</v>
      </c>
      <c r="F32" s="4">
        <v>0</v>
      </c>
      <c r="G32" s="4">
        <v>14.1</v>
      </c>
      <c r="H32" s="4">
        <v>14.1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91.100000000000009</v>
      </c>
      <c r="Q32" s="4">
        <v>0</v>
      </c>
      <c r="R32" s="4">
        <v>100.3</v>
      </c>
      <c r="S32" s="4">
        <v>0</v>
      </c>
    </row>
    <row r="33" spans="1:19" x14ac:dyDescent="0.25">
      <c r="A33" s="2" t="s">
        <v>5</v>
      </c>
      <c r="B33" s="4">
        <v>0</v>
      </c>
      <c r="C33" s="4">
        <v>8.6</v>
      </c>
      <c r="D33" s="4">
        <v>2.7</v>
      </c>
      <c r="E33" s="4">
        <v>0</v>
      </c>
      <c r="F33" s="4">
        <v>0</v>
      </c>
      <c r="G33" s="4">
        <v>1</v>
      </c>
      <c r="H33" s="4">
        <v>1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7.6</v>
      </c>
      <c r="Q33" s="4">
        <v>0</v>
      </c>
      <c r="R33" s="4">
        <v>2.7</v>
      </c>
      <c r="S33" s="4">
        <v>0</v>
      </c>
    </row>
    <row r="34" spans="1:19" x14ac:dyDescent="0.25">
      <c r="A34" s="8" t="s">
        <v>10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25">
      <c r="A35" s="2" t="s">
        <v>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</row>
    <row r="36" spans="1:19" x14ac:dyDescent="0.25">
      <c r="A36" s="2" t="s">
        <v>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3</v>
      </c>
      <c r="B37" s="4">
        <v>0</v>
      </c>
      <c r="C37" s="4">
        <v>15.792</v>
      </c>
      <c r="D37" s="4">
        <v>4.8419999999999996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4.8419999999999996</v>
      </c>
      <c r="K37" s="4">
        <v>0</v>
      </c>
      <c r="L37" s="4">
        <v>0</v>
      </c>
      <c r="M37" s="4">
        <v>0</v>
      </c>
      <c r="N37" s="4">
        <v>15.792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4</v>
      </c>
      <c r="B38" s="4">
        <v>0</v>
      </c>
      <c r="C38" s="4">
        <v>10973</v>
      </c>
      <c r="D38" s="4">
        <v>3907.7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4.8</v>
      </c>
      <c r="K38" s="4">
        <v>0</v>
      </c>
      <c r="L38" s="4">
        <v>0</v>
      </c>
      <c r="M38" s="4">
        <v>2258.6</v>
      </c>
      <c r="N38" s="4">
        <v>647.79999999999995</v>
      </c>
      <c r="O38" s="4">
        <v>0</v>
      </c>
      <c r="P38" s="4">
        <v>8051.7</v>
      </c>
      <c r="Q38" s="4">
        <v>0</v>
      </c>
      <c r="R38" s="4">
        <v>3917.8</v>
      </c>
      <c r="S38" s="4">
        <v>0</v>
      </c>
    </row>
    <row r="39" spans="1:19" x14ac:dyDescent="0.25">
      <c r="A39" s="2" t="s">
        <v>5</v>
      </c>
      <c r="B39" s="4">
        <v>975.1</v>
      </c>
      <c r="C39" s="4">
        <v>203.79999999999998</v>
      </c>
      <c r="D39" s="4">
        <v>678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89.6</v>
      </c>
      <c r="M39" s="4">
        <v>0</v>
      </c>
      <c r="N39" s="4">
        <v>0</v>
      </c>
      <c r="O39" s="4">
        <v>0</v>
      </c>
      <c r="P39" s="4">
        <v>87.7</v>
      </c>
      <c r="Q39" s="4">
        <v>0</v>
      </c>
      <c r="R39" s="4">
        <v>678</v>
      </c>
      <c r="S39" s="4">
        <v>1001.6</v>
      </c>
    </row>
    <row r="40" spans="1:19" x14ac:dyDescent="0.25">
      <c r="A40" s="8" t="s">
        <v>11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25">
      <c r="A41" s="2" t="s">
        <v>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</row>
    <row r="42" spans="1:19" x14ac:dyDescent="0.25">
      <c r="A42" s="2" t="s">
        <v>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3</v>
      </c>
      <c r="B43" s="4">
        <v>0</v>
      </c>
      <c r="C43" s="4">
        <v>519.62900000000002</v>
      </c>
      <c r="D43" s="4">
        <v>56.984999999999999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56.085000000000001</v>
      </c>
      <c r="K43" s="4">
        <v>0</v>
      </c>
      <c r="L43" s="4">
        <v>0</v>
      </c>
      <c r="M43" s="4">
        <v>0</v>
      </c>
      <c r="N43" s="4">
        <v>518.10200000000009</v>
      </c>
      <c r="O43" s="4">
        <v>0</v>
      </c>
      <c r="P43" s="4">
        <v>1.5</v>
      </c>
      <c r="Q43" s="4">
        <v>0</v>
      </c>
      <c r="R43" s="4">
        <v>0.9</v>
      </c>
      <c r="S43" s="4">
        <v>2.7E-2</v>
      </c>
    </row>
    <row r="44" spans="1:19" x14ac:dyDescent="0.25">
      <c r="A44" s="2" t="s">
        <v>4</v>
      </c>
      <c r="B44" s="4">
        <v>8.9</v>
      </c>
      <c r="C44" s="4">
        <v>3062.8999999999996</v>
      </c>
      <c r="D44" s="4">
        <v>7530.9999999999991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0.2</v>
      </c>
      <c r="K44" s="4">
        <v>0</v>
      </c>
      <c r="L44" s="4">
        <v>53.8</v>
      </c>
      <c r="M44" s="4">
        <v>0</v>
      </c>
      <c r="N44" s="4">
        <v>0.7</v>
      </c>
      <c r="O44" s="4">
        <v>0</v>
      </c>
      <c r="P44" s="4">
        <v>4003.1</v>
      </c>
      <c r="Q44" s="4">
        <v>0</v>
      </c>
      <c r="R44" s="4">
        <v>6544.9999999999991</v>
      </c>
      <c r="S44" s="4">
        <v>0</v>
      </c>
    </row>
    <row r="45" spans="1:19" x14ac:dyDescent="0.25">
      <c r="A45" s="2" t="s">
        <v>5</v>
      </c>
      <c r="B45" s="4">
        <v>0</v>
      </c>
      <c r="C45" s="4">
        <v>61160.2</v>
      </c>
      <c r="D45" s="4">
        <v>6532.3</v>
      </c>
      <c r="E45" s="4">
        <v>0</v>
      </c>
      <c r="F45" s="4">
        <v>0</v>
      </c>
      <c r="G45" s="4">
        <v>38321.4</v>
      </c>
      <c r="H45" s="4">
        <v>290</v>
      </c>
      <c r="I45" s="4">
        <v>0</v>
      </c>
      <c r="J45" s="4">
        <v>0</v>
      </c>
      <c r="K45" s="4">
        <v>0</v>
      </c>
      <c r="L45" s="4">
        <v>82.4</v>
      </c>
      <c r="M45" s="4">
        <v>3816.2999999999997</v>
      </c>
      <c r="N45" s="4">
        <v>0</v>
      </c>
      <c r="O45" s="4">
        <v>0</v>
      </c>
      <c r="P45" s="4">
        <v>19034.099999999999</v>
      </c>
      <c r="Q45" s="4">
        <v>0</v>
      </c>
      <c r="R45" s="4">
        <v>6438.3</v>
      </c>
      <c r="S45" s="4">
        <v>0</v>
      </c>
    </row>
    <row r="46" spans="1:19" x14ac:dyDescent="0.25">
      <c r="A46" s="8" t="s">
        <v>12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25">
      <c r="A47" s="2" t="s">
        <v>1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</row>
    <row r="48" spans="1:19" x14ac:dyDescent="0.25">
      <c r="A48" s="2" t="s">
        <v>2</v>
      </c>
      <c r="B48" s="4">
        <v>18.2</v>
      </c>
      <c r="C48" s="4">
        <v>56.910999999999994</v>
      </c>
      <c r="D48" s="4">
        <v>718.95399999999995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2.5000000000000001E-2</v>
      </c>
      <c r="M48" s="4">
        <v>332.80599999999998</v>
      </c>
      <c r="N48" s="4">
        <v>431.86500000000001</v>
      </c>
      <c r="O48" s="4">
        <v>0</v>
      </c>
      <c r="P48" s="4">
        <v>0.20499999999999999</v>
      </c>
      <c r="Q48" s="4">
        <v>0</v>
      </c>
      <c r="R48" s="4">
        <v>0.2</v>
      </c>
      <c r="S48" s="4">
        <v>28.964000000000002</v>
      </c>
    </row>
    <row r="49" spans="1:19" x14ac:dyDescent="0.25">
      <c r="A49" s="2" t="s">
        <v>3</v>
      </c>
      <c r="B49" s="4">
        <v>10.442</v>
      </c>
      <c r="C49" s="4">
        <v>527.40700000000004</v>
      </c>
      <c r="D49" s="4">
        <v>42506.216000000008</v>
      </c>
      <c r="E49" s="4">
        <v>0</v>
      </c>
      <c r="F49" s="4">
        <v>29383.258999999998</v>
      </c>
      <c r="G49" s="4">
        <v>29383.258999999998</v>
      </c>
      <c r="H49" s="4">
        <v>0</v>
      </c>
      <c r="I49" s="4">
        <v>29383.258999999998</v>
      </c>
      <c r="J49" s="4">
        <v>164.768</v>
      </c>
      <c r="K49" s="4">
        <v>0</v>
      </c>
      <c r="L49" s="4">
        <v>0.8</v>
      </c>
      <c r="M49" s="4">
        <v>11216.128000000001</v>
      </c>
      <c r="N49" s="4">
        <v>466.43300000000011</v>
      </c>
      <c r="O49" s="4">
        <v>0</v>
      </c>
      <c r="P49" s="4">
        <v>0</v>
      </c>
      <c r="Q49" s="4">
        <v>0</v>
      </c>
      <c r="R49" s="4">
        <v>2</v>
      </c>
      <c r="S49" s="4">
        <v>1810.6769999999999</v>
      </c>
    </row>
    <row r="50" spans="1:19" x14ac:dyDescent="0.25">
      <c r="A50" s="2" t="s">
        <v>4</v>
      </c>
      <c r="B50" s="4">
        <v>1135.0999999999999</v>
      </c>
      <c r="C50" s="4">
        <v>1162.1220000000001</v>
      </c>
      <c r="D50" s="4">
        <v>199</v>
      </c>
      <c r="E50" s="4">
        <v>0</v>
      </c>
      <c r="F50" s="4">
        <v>0</v>
      </c>
      <c r="G50" s="4">
        <v>21.7</v>
      </c>
      <c r="H50" s="4">
        <v>1.7</v>
      </c>
      <c r="I50" s="4">
        <v>0</v>
      </c>
      <c r="J50" s="4">
        <v>28.3</v>
      </c>
      <c r="K50" s="4">
        <v>0</v>
      </c>
      <c r="L50" s="4">
        <v>11.4</v>
      </c>
      <c r="M50" s="4">
        <v>559.20000000000005</v>
      </c>
      <c r="N50" s="4">
        <v>1559.2</v>
      </c>
      <c r="O50" s="4">
        <v>0</v>
      </c>
      <c r="P50" s="4">
        <v>41.7</v>
      </c>
      <c r="Q50" s="4">
        <v>0</v>
      </c>
      <c r="R50" s="4">
        <v>5</v>
      </c>
      <c r="S50" s="4">
        <v>269.72200000000004</v>
      </c>
    </row>
    <row r="51" spans="1:19" x14ac:dyDescent="0.25">
      <c r="A51" s="2" t="s">
        <v>5</v>
      </c>
      <c r="B51" s="4">
        <v>48.4</v>
      </c>
      <c r="C51" s="4">
        <v>351.1</v>
      </c>
      <c r="D51" s="4">
        <v>2.4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97.2</v>
      </c>
      <c r="M51" s="4">
        <v>201.2</v>
      </c>
      <c r="N51" s="4">
        <v>0</v>
      </c>
      <c r="O51" s="4">
        <v>0</v>
      </c>
      <c r="P51" s="4">
        <v>83.8</v>
      </c>
      <c r="Q51" s="4">
        <v>0</v>
      </c>
      <c r="R51" s="4">
        <v>2.4</v>
      </c>
      <c r="S51" s="4">
        <v>17.3</v>
      </c>
    </row>
  </sheetData>
  <autoFilter ref="A3:S51" xr:uid="{5D5E909E-CECC-4572-92A3-0F8E100C47DD}"/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verticalDpi="0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1FD05-AF8E-4F22-B210-26451FA30EA6}">
  <sheetPr>
    <pageSetUpPr fitToPage="1"/>
  </sheetPr>
  <dimension ref="A1:S51"/>
  <sheetViews>
    <sheetView workbookViewId="0">
      <selection activeCell="D25" sqref="D25"/>
    </sheetView>
  </sheetViews>
  <sheetFormatPr defaultRowHeight="13.2" x14ac:dyDescent="0.25"/>
  <cols>
    <col min="1" max="1" width="15" style="1" customWidth="1"/>
    <col min="2" max="2" width="10.33203125" style="1" customWidth="1"/>
    <col min="3" max="3" width="10.21875" style="1" customWidth="1"/>
    <col min="4" max="16" width="8.6640625" style="1" customWidth="1"/>
    <col min="17" max="17" width="9.6640625" style="1" customWidth="1"/>
    <col min="18" max="18" width="8.6640625" style="1" customWidth="1"/>
    <col min="19" max="19" width="10.5546875" style="1" customWidth="1"/>
    <col min="20" max="16384" width="8.88671875" style="1"/>
  </cols>
  <sheetData>
    <row r="1" spans="1:19" x14ac:dyDescent="0.25">
      <c r="A1" s="1" t="s">
        <v>13</v>
      </c>
    </row>
    <row r="2" spans="1:19" x14ac:dyDescent="0.25">
      <c r="A2" s="1" t="s">
        <v>14</v>
      </c>
    </row>
    <row r="3" spans="1:19" s="3" customFormat="1" ht="178.8" customHeight="1" x14ac:dyDescent="0.3">
      <c r="A3" s="2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34</v>
      </c>
      <c r="S3" s="5" t="s">
        <v>35</v>
      </c>
    </row>
    <row r="4" spans="1:19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25">
      <c r="A5" s="6" t="s">
        <v>1</v>
      </c>
      <c r="B5" s="7">
        <f>('2015'!B5+'2016'!B5+'2017'!B5)/3</f>
        <v>0</v>
      </c>
      <c r="C5" s="7">
        <f>('2015'!C5+'2016'!C5+'2017'!C5)/3</f>
        <v>0</v>
      </c>
      <c r="D5" s="7">
        <f>('2015'!D5+'2016'!D5+'2017'!D5)/3</f>
        <v>0</v>
      </c>
      <c r="E5" s="7">
        <f>('2015'!E5+'2016'!E5+'2017'!E5)/3</f>
        <v>0</v>
      </c>
      <c r="F5" s="7">
        <f>('2015'!F5+'2016'!F5+'2017'!F5)/3</f>
        <v>0</v>
      </c>
      <c r="G5" s="7">
        <f>('2015'!G5+'2016'!G5+'2017'!G5)/3</f>
        <v>0</v>
      </c>
      <c r="H5" s="7">
        <f>('2015'!H5+'2016'!H5+'2017'!H5)/3</f>
        <v>0</v>
      </c>
      <c r="I5" s="7">
        <f>('2015'!I5+'2016'!I5+'2017'!I5)/3</f>
        <v>0</v>
      </c>
      <c r="J5" s="7">
        <f>('2015'!J5+'2016'!J5+'2017'!J5)/3</f>
        <v>0</v>
      </c>
      <c r="K5" s="7">
        <f>('2015'!K5+'2016'!K5+'2017'!K5)/3</f>
        <v>0</v>
      </c>
      <c r="L5" s="7">
        <f>('2015'!L5+'2016'!L5+'2017'!L5)/3</f>
        <v>0</v>
      </c>
      <c r="M5" s="7">
        <f>('2015'!M5+'2016'!M5+'2017'!M5)/3</f>
        <v>0</v>
      </c>
      <c r="N5" s="7">
        <f>('2015'!N5+'2016'!N5+'2017'!N5)/3</f>
        <v>0</v>
      </c>
      <c r="O5" s="7">
        <f>('2015'!O5+'2016'!O5+'2017'!O5)/3</f>
        <v>0</v>
      </c>
      <c r="P5" s="7">
        <f>('2015'!P5+'2016'!P5+'2017'!P5)/3</f>
        <v>0</v>
      </c>
      <c r="Q5" s="7">
        <f>('2015'!Q5+'2016'!Q5+'2017'!Q5)/3</f>
        <v>0</v>
      </c>
      <c r="R5" s="7">
        <f>('2015'!R5+'2016'!R5+'2017'!R5)/3</f>
        <v>0</v>
      </c>
      <c r="S5" s="7">
        <f>('2015'!S5+'2016'!S5+'2017'!S5)/3</f>
        <v>0</v>
      </c>
    </row>
    <row r="6" spans="1:19" x14ac:dyDescent="0.25">
      <c r="A6" s="6" t="s">
        <v>2</v>
      </c>
      <c r="B6" s="7">
        <f>('2015'!B6+'2016'!B6+'2017'!B6)/3</f>
        <v>0</v>
      </c>
      <c r="C6" s="7">
        <f>('2015'!C6+'2016'!C6+'2017'!C6)/3</f>
        <v>0</v>
      </c>
      <c r="D6" s="7">
        <f>('2015'!D6+'2016'!D6+'2017'!D6)/3</f>
        <v>0</v>
      </c>
      <c r="E6" s="7">
        <f>('2015'!E6+'2016'!E6+'2017'!E6)/3</f>
        <v>0</v>
      </c>
      <c r="F6" s="7">
        <f>('2015'!F6+'2016'!F6+'2017'!F6)/3</f>
        <v>0</v>
      </c>
      <c r="G6" s="7">
        <f>('2015'!G6+'2016'!G6+'2017'!G6)/3</f>
        <v>0</v>
      </c>
      <c r="H6" s="7">
        <f>('2015'!H6+'2016'!H6+'2017'!H6)/3</f>
        <v>0</v>
      </c>
      <c r="I6" s="7">
        <f>('2015'!I6+'2016'!I6+'2017'!I6)/3</f>
        <v>0</v>
      </c>
      <c r="J6" s="7">
        <f>('2015'!J6+'2016'!J6+'2017'!J6)/3</f>
        <v>0</v>
      </c>
      <c r="K6" s="7">
        <f>('2015'!K6+'2016'!K6+'2017'!K6)/3</f>
        <v>0</v>
      </c>
      <c r="L6" s="7">
        <f>('2015'!L6+'2016'!L6+'2017'!L6)/3</f>
        <v>0</v>
      </c>
      <c r="M6" s="7">
        <f>('2015'!M6+'2016'!M6+'2017'!M6)/3</f>
        <v>0</v>
      </c>
      <c r="N6" s="7">
        <f>('2015'!N6+'2016'!N6+'2017'!N6)/3</f>
        <v>0</v>
      </c>
      <c r="O6" s="7">
        <f>('2015'!O6+'2016'!O6+'2017'!O6)/3</f>
        <v>0</v>
      </c>
      <c r="P6" s="7">
        <f>('2015'!P6+'2016'!P6+'2017'!P6)/3</f>
        <v>0</v>
      </c>
      <c r="Q6" s="7">
        <f>('2015'!Q6+'2016'!Q6+'2017'!Q6)/3</f>
        <v>0</v>
      </c>
      <c r="R6" s="7">
        <f>('2015'!R6+'2016'!R6+'2017'!R6)/3</f>
        <v>0</v>
      </c>
      <c r="S6" s="7">
        <f>('2015'!S6+'2016'!S6+'2017'!S6)/3</f>
        <v>0</v>
      </c>
    </row>
    <row r="7" spans="1:19" x14ac:dyDescent="0.25">
      <c r="A7" s="6" t="s">
        <v>3</v>
      </c>
      <c r="B7" s="7">
        <f>('2015'!B7+'2016'!B7+'2017'!B7)/3</f>
        <v>315085.66666666669</v>
      </c>
      <c r="C7" s="7">
        <f>('2015'!C7+'2016'!C7+'2017'!C7)/3</f>
        <v>1879794.4366666668</v>
      </c>
      <c r="D7" s="7">
        <f>('2015'!D7+'2016'!D7+'2017'!D7)/3</f>
        <v>0</v>
      </c>
      <c r="E7" s="7">
        <f>('2015'!E7+'2016'!E7+'2017'!E7)/3</f>
        <v>0</v>
      </c>
      <c r="F7" s="7">
        <f>('2015'!F7+'2016'!F7+'2017'!F7)/3</f>
        <v>25574.3</v>
      </c>
      <c r="G7" s="7">
        <f>('2015'!G7+'2016'!G7+'2017'!G7)/3</f>
        <v>798066.29999999993</v>
      </c>
      <c r="H7" s="7">
        <f>('2015'!H7+'2016'!H7+'2017'!H7)/3</f>
        <v>0</v>
      </c>
      <c r="I7" s="7">
        <f>('2015'!I7+'2016'!I7+'2017'!I7)/3</f>
        <v>25574.3</v>
      </c>
      <c r="J7" s="7">
        <f>('2015'!J7+'2016'!J7+'2017'!J7)/3</f>
        <v>1227383.6033333333</v>
      </c>
      <c r="K7" s="7">
        <f>('2015'!K7+'2016'!K7+'2017'!K7)/3</f>
        <v>0</v>
      </c>
      <c r="L7" s="7">
        <f>('2015'!L7+'2016'!L7+'2017'!L7)/3</f>
        <v>0</v>
      </c>
      <c r="M7" s="7">
        <f>('2015'!M7+'2016'!M7+'2017'!M7)/3</f>
        <v>0</v>
      </c>
      <c r="N7" s="7">
        <f>('2015'!N7+'2016'!N7+'2017'!N7)/3</f>
        <v>1.8666666666666665</v>
      </c>
      <c r="O7" s="7">
        <f>('2015'!O7+'2016'!O7+'2017'!O7)/3</f>
        <v>0</v>
      </c>
      <c r="P7" s="7">
        <f>('2015'!P7+'2016'!P7+'2017'!P7)/3</f>
        <v>0</v>
      </c>
      <c r="Q7" s="7">
        <f>('2015'!Q7+'2016'!Q7+'2017'!Q7)/3</f>
        <v>11852</v>
      </c>
      <c r="R7" s="7">
        <f>('2015'!R7+'2016'!R7+'2017'!R7)/3</f>
        <v>0</v>
      </c>
      <c r="S7" s="7">
        <f>('2015'!S7+'2016'!S7+'2017'!S7)/3</f>
        <v>169428.33333333334</v>
      </c>
    </row>
    <row r="8" spans="1:19" x14ac:dyDescent="0.25">
      <c r="A8" s="6" t="s">
        <v>4</v>
      </c>
      <c r="B8" s="7">
        <f>('2015'!B8+'2016'!B8+'2017'!B8)/3</f>
        <v>6307.2256666666663</v>
      </c>
      <c r="C8" s="7">
        <f>('2015'!C8+'2016'!C8+'2017'!C8)/3</f>
        <v>1358065.6130000001</v>
      </c>
      <c r="D8" s="7">
        <f>('2015'!D8+'2016'!D8+'2017'!D8)/3</f>
        <v>793357.66666666663</v>
      </c>
      <c r="E8" s="7">
        <f>('2015'!E8+'2016'!E8+'2017'!E8)/3</f>
        <v>0</v>
      </c>
      <c r="F8" s="7">
        <f>('2015'!F8+'2016'!F8+'2017'!F8)/3</f>
        <v>5877.3</v>
      </c>
      <c r="G8" s="7">
        <f>('2015'!G8+'2016'!G8+'2017'!G8)/3</f>
        <v>798721.5</v>
      </c>
      <c r="H8" s="7">
        <f>('2015'!H8+'2016'!H8+'2017'!H8)/3</f>
        <v>0</v>
      </c>
      <c r="I8" s="7">
        <f>('2015'!I8+'2016'!I8+'2017'!I8)/3</f>
        <v>5350</v>
      </c>
      <c r="J8" s="7">
        <f>('2015'!J8+'2016'!J8+'2017'!J8)/3</f>
        <v>50959.434999999998</v>
      </c>
      <c r="K8" s="7">
        <f>('2015'!K8+'2016'!K8+'2017'!K8)/3</f>
        <v>527.30000000000007</v>
      </c>
      <c r="L8" s="7">
        <f>('2015'!L8+'2016'!L8+'2017'!L8)/3</f>
        <v>0</v>
      </c>
      <c r="M8" s="7">
        <f>('2015'!M8+'2016'!M8+'2017'!M8)/3</f>
        <v>1305086.9333333333</v>
      </c>
      <c r="N8" s="7">
        <f>('2015'!N8+'2016'!N8+'2017'!N8)/3</f>
        <v>0</v>
      </c>
      <c r="O8" s="7">
        <f>('2015'!O8+'2016'!O8+'2017'!O8)/3</f>
        <v>0</v>
      </c>
      <c r="P8" s="7">
        <f>('2015'!P8+'2016'!P8+'2017'!P8)/3</f>
        <v>0</v>
      </c>
      <c r="Q8" s="7">
        <f>('2015'!Q8+'2016'!Q8+'2017'!Q8)/3</f>
        <v>0</v>
      </c>
      <c r="R8" s="7">
        <f>('2015'!R8+'2016'!R8+'2017'!R8)/3</f>
        <v>0</v>
      </c>
      <c r="S8" s="7">
        <f>('2015'!S8+'2016'!S8+'2017'!S8)/3</f>
        <v>2962.6370000000002</v>
      </c>
    </row>
    <row r="9" spans="1:19" x14ac:dyDescent="0.25">
      <c r="A9" s="6" t="s">
        <v>5</v>
      </c>
      <c r="B9" s="7">
        <f>('2015'!B9+'2016'!B9+'2017'!B9)/3</f>
        <v>630.66666666666663</v>
      </c>
      <c r="C9" s="7">
        <f>('2015'!C9+'2016'!C9+'2017'!C9)/3</f>
        <v>4409.2619999999997</v>
      </c>
      <c r="D9" s="7">
        <f>('2015'!D9+'2016'!D9+'2017'!D9)/3</f>
        <v>158.01866666666666</v>
      </c>
      <c r="E9" s="7">
        <f>('2015'!E9+'2016'!E9+'2017'!E9)/3</f>
        <v>0</v>
      </c>
      <c r="F9" s="7">
        <f>('2015'!F9+'2016'!F9+'2017'!F9)/3</f>
        <v>0</v>
      </c>
      <c r="G9" s="7">
        <f>('2015'!G9+'2016'!G9+'2017'!G9)/3</f>
        <v>912.25999999999988</v>
      </c>
      <c r="H9" s="7">
        <f>('2015'!H9+'2016'!H9+'2017'!H9)/3</f>
        <v>0.16666666666666666</v>
      </c>
      <c r="I9" s="7">
        <f>('2015'!I9+'2016'!I9+'2017'!I9)/3</f>
        <v>0</v>
      </c>
      <c r="J9" s="7">
        <f>('2015'!J9+'2016'!J9+'2017'!J9)/3</f>
        <v>41.666666666666664</v>
      </c>
      <c r="K9" s="7">
        <f>('2015'!K9+'2016'!K9+'2017'!K9)/3</f>
        <v>0</v>
      </c>
      <c r="L9" s="7">
        <f>('2015'!L9+'2016'!L9+'2017'!L9)/3</f>
        <v>0</v>
      </c>
      <c r="M9" s="7">
        <f>('2015'!M9+'2016'!M9+'2017'!M9)/3</f>
        <v>2309.768</v>
      </c>
      <c r="N9" s="7">
        <f>('2015'!N9+'2016'!N9+'2017'!N9)/3</f>
        <v>0</v>
      </c>
      <c r="O9" s="7">
        <f>('2015'!O9+'2016'!O9+'2017'!O9)/3</f>
        <v>0</v>
      </c>
      <c r="P9" s="7">
        <f>('2015'!P9+'2016'!P9+'2017'!P9)/3</f>
        <v>1776.2340000000002</v>
      </c>
      <c r="Q9" s="7">
        <f>('2015'!Q9+'2016'!Q9+'2017'!Q9)/3</f>
        <v>0</v>
      </c>
      <c r="R9" s="7">
        <f>('2015'!R9+'2016'!R9+'2017'!R9)/3</f>
        <v>158.01866666666666</v>
      </c>
      <c r="S9" s="7">
        <f>('2015'!S9+'2016'!S9+'2017'!S9)/3</f>
        <v>0</v>
      </c>
    </row>
    <row r="10" spans="1:19" x14ac:dyDescent="0.25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 x14ac:dyDescent="0.25">
      <c r="A11" s="6" t="s">
        <v>1</v>
      </c>
      <c r="B11" s="7">
        <f>('2015'!B11+'2016'!B11+'2017'!B11)/3</f>
        <v>0</v>
      </c>
      <c r="C11" s="7">
        <f>('2015'!C11+'2016'!C11+'2017'!C11)/3</f>
        <v>0</v>
      </c>
      <c r="D11" s="7">
        <f>('2015'!D11+'2016'!D11+'2017'!D11)/3</f>
        <v>0</v>
      </c>
      <c r="E11" s="7">
        <f>('2015'!E11+'2016'!E11+'2017'!E11)/3</f>
        <v>0</v>
      </c>
      <c r="F11" s="7">
        <f>('2015'!F11+'2016'!F11+'2017'!F11)/3</f>
        <v>0</v>
      </c>
      <c r="G11" s="7">
        <f>('2015'!G11+'2016'!G11+'2017'!G11)/3</f>
        <v>0</v>
      </c>
      <c r="H11" s="7">
        <f>('2015'!H11+'2016'!H11+'2017'!H11)/3</f>
        <v>0</v>
      </c>
      <c r="I11" s="7">
        <f>('2015'!I11+'2016'!I11+'2017'!I11)/3</f>
        <v>0</v>
      </c>
      <c r="J11" s="7">
        <f>('2015'!J11+'2016'!J11+'2017'!J11)/3</f>
        <v>0</v>
      </c>
      <c r="K11" s="7">
        <f>('2015'!K11+'2016'!K11+'2017'!K11)/3</f>
        <v>0</v>
      </c>
      <c r="L11" s="7">
        <f>('2015'!L11+'2016'!L11+'2017'!L11)/3</f>
        <v>0</v>
      </c>
      <c r="M11" s="7">
        <f>('2015'!M11+'2016'!M11+'2017'!M11)/3</f>
        <v>0</v>
      </c>
      <c r="N11" s="7">
        <f>('2015'!N11+'2016'!N11+'2017'!N11)/3</f>
        <v>0</v>
      </c>
      <c r="O11" s="7">
        <f>('2015'!O11+'2016'!O11+'2017'!O11)/3</f>
        <v>0</v>
      </c>
      <c r="P11" s="7">
        <f>('2015'!P11+'2016'!P11+'2017'!P11)/3</f>
        <v>0</v>
      </c>
      <c r="Q11" s="7">
        <f>('2015'!Q11+'2016'!Q11+'2017'!Q11)/3</f>
        <v>0</v>
      </c>
      <c r="R11" s="7">
        <f>('2015'!R11+'2016'!R11+'2017'!R11)/3</f>
        <v>0</v>
      </c>
      <c r="S11" s="7">
        <f>('2015'!S11+'2016'!S11+'2017'!S11)/3</f>
        <v>0</v>
      </c>
    </row>
    <row r="12" spans="1:19" x14ac:dyDescent="0.25">
      <c r="A12" s="6" t="s">
        <v>2</v>
      </c>
      <c r="B12" s="7">
        <f>('2015'!B12+'2016'!B12+'2017'!B12)/3</f>
        <v>0</v>
      </c>
      <c r="C12" s="7">
        <f>('2015'!C12+'2016'!C12+'2017'!C12)/3</f>
        <v>0</v>
      </c>
      <c r="D12" s="7">
        <f>('2015'!D12+'2016'!D12+'2017'!D12)/3</f>
        <v>0</v>
      </c>
      <c r="E12" s="7">
        <f>('2015'!E12+'2016'!E12+'2017'!E12)/3</f>
        <v>0</v>
      </c>
      <c r="F12" s="7">
        <f>('2015'!F12+'2016'!F12+'2017'!F12)/3</f>
        <v>0</v>
      </c>
      <c r="G12" s="7">
        <f>('2015'!G12+'2016'!G12+'2017'!G12)/3</f>
        <v>0</v>
      </c>
      <c r="H12" s="7">
        <f>('2015'!H12+'2016'!H12+'2017'!H12)/3</f>
        <v>0</v>
      </c>
      <c r="I12" s="7">
        <f>('2015'!I12+'2016'!I12+'2017'!I12)/3</f>
        <v>0</v>
      </c>
      <c r="J12" s="7">
        <f>('2015'!J12+'2016'!J12+'2017'!J12)/3</f>
        <v>0</v>
      </c>
      <c r="K12" s="7">
        <f>('2015'!K12+'2016'!K12+'2017'!K12)/3</f>
        <v>0</v>
      </c>
      <c r="L12" s="7">
        <f>('2015'!L12+'2016'!L12+'2017'!L12)/3</f>
        <v>0</v>
      </c>
      <c r="M12" s="7">
        <f>('2015'!M12+'2016'!M12+'2017'!M12)/3</f>
        <v>0</v>
      </c>
      <c r="N12" s="7">
        <f>('2015'!N12+'2016'!N12+'2017'!N12)/3</f>
        <v>0</v>
      </c>
      <c r="O12" s="7">
        <f>('2015'!O12+'2016'!O12+'2017'!O12)/3</f>
        <v>0</v>
      </c>
      <c r="P12" s="7">
        <f>('2015'!P12+'2016'!P12+'2017'!P12)/3</f>
        <v>0</v>
      </c>
      <c r="Q12" s="7">
        <f>('2015'!Q12+'2016'!Q12+'2017'!Q12)/3</f>
        <v>0</v>
      </c>
      <c r="R12" s="7">
        <f>('2015'!R12+'2016'!R12+'2017'!R12)/3</f>
        <v>0</v>
      </c>
      <c r="S12" s="7">
        <f>('2015'!S12+'2016'!S12+'2017'!S12)/3</f>
        <v>0</v>
      </c>
    </row>
    <row r="13" spans="1:19" x14ac:dyDescent="0.25">
      <c r="A13" s="6" t="s">
        <v>3</v>
      </c>
      <c r="B13" s="7">
        <f>('2015'!B13+'2016'!B13+'2017'!B13)/3</f>
        <v>0</v>
      </c>
      <c r="C13" s="7">
        <f>('2015'!C13+'2016'!C13+'2017'!C13)/3</f>
        <v>0</v>
      </c>
      <c r="D13" s="7">
        <f>('2015'!D13+'2016'!D13+'2017'!D13)/3</f>
        <v>0</v>
      </c>
      <c r="E13" s="7">
        <f>('2015'!E13+'2016'!E13+'2017'!E13)/3</f>
        <v>0</v>
      </c>
      <c r="F13" s="7">
        <f>('2015'!F13+'2016'!F13+'2017'!F13)/3</f>
        <v>0</v>
      </c>
      <c r="G13" s="7">
        <f>('2015'!G13+'2016'!G13+'2017'!G13)/3</f>
        <v>0</v>
      </c>
      <c r="H13" s="7">
        <f>('2015'!H13+'2016'!H13+'2017'!H13)/3</f>
        <v>0</v>
      </c>
      <c r="I13" s="7">
        <f>('2015'!I13+'2016'!I13+'2017'!I13)/3</f>
        <v>0</v>
      </c>
      <c r="J13" s="7">
        <f>('2015'!J13+'2016'!J13+'2017'!J13)/3</f>
        <v>0</v>
      </c>
      <c r="K13" s="7">
        <f>('2015'!K13+'2016'!K13+'2017'!K13)/3</f>
        <v>0</v>
      </c>
      <c r="L13" s="7">
        <f>('2015'!L13+'2016'!L13+'2017'!L13)/3</f>
        <v>0</v>
      </c>
      <c r="M13" s="7">
        <f>('2015'!M13+'2016'!M13+'2017'!M13)/3</f>
        <v>0</v>
      </c>
      <c r="N13" s="7">
        <f>('2015'!N13+'2016'!N13+'2017'!N13)/3</f>
        <v>0</v>
      </c>
      <c r="O13" s="7">
        <f>('2015'!O13+'2016'!O13+'2017'!O13)/3</f>
        <v>0</v>
      </c>
      <c r="P13" s="7">
        <f>('2015'!P13+'2016'!P13+'2017'!P13)/3</f>
        <v>0</v>
      </c>
      <c r="Q13" s="7">
        <f>('2015'!Q13+'2016'!Q13+'2017'!Q13)/3</f>
        <v>0</v>
      </c>
      <c r="R13" s="7">
        <f>('2015'!R13+'2016'!R13+'2017'!R13)/3</f>
        <v>0</v>
      </c>
      <c r="S13" s="7">
        <f>('2015'!S13+'2016'!S13+'2017'!S13)/3</f>
        <v>0</v>
      </c>
    </row>
    <row r="14" spans="1:19" x14ac:dyDescent="0.25">
      <c r="A14" s="6" t="s">
        <v>4</v>
      </c>
      <c r="B14" s="7">
        <f>('2015'!B14+'2016'!B14+'2017'!B14)/3</f>
        <v>548.0333333333333</v>
      </c>
      <c r="C14" s="7">
        <f>('2015'!C14+'2016'!C14+'2017'!C14)/3</f>
        <v>785.73333333333323</v>
      </c>
      <c r="D14" s="7">
        <f>('2015'!D14+'2016'!D14+'2017'!D14)/3</f>
        <v>0.15933333333333335</v>
      </c>
      <c r="E14" s="7">
        <f>('2015'!E14+'2016'!E14+'2017'!E14)/3</f>
        <v>0</v>
      </c>
      <c r="F14" s="7">
        <f>('2015'!F14+'2016'!F14+'2017'!F14)/3</f>
        <v>0</v>
      </c>
      <c r="G14" s="7">
        <f>('2015'!G14+'2016'!G14+'2017'!G14)/3</f>
        <v>170.83333333333334</v>
      </c>
      <c r="H14" s="7">
        <f>('2015'!H14+'2016'!H14+'2017'!H14)/3</f>
        <v>0</v>
      </c>
      <c r="I14" s="7">
        <f>('2015'!I14+'2016'!I14+'2017'!I14)/3</f>
        <v>0</v>
      </c>
      <c r="J14" s="7">
        <f>('2015'!J14+'2016'!J14+'2017'!J14)/3</f>
        <v>0</v>
      </c>
      <c r="K14" s="7">
        <f>('2015'!K14+'2016'!K14+'2017'!K14)/3</f>
        <v>0</v>
      </c>
      <c r="L14" s="7">
        <f>('2015'!L14+'2016'!L14+'2017'!L14)/3</f>
        <v>0</v>
      </c>
      <c r="M14" s="7">
        <f>('2015'!M14+'2016'!M14+'2017'!M14)/3</f>
        <v>676.93333333333328</v>
      </c>
      <c r="N14" s="7">
        <f>('2015'!N14+'2016'!N14+'2017'!N14)/3</f>
        <v>0</v>
      </c>
      <c r="O14" s="7">
        <f>('2015'!O14+'2016'!O14+'2017'!O14)/3</f>
        <v>0</v>
      </c>
      <c r="P14" s="7">
        <f>('2015'!P14+'2016'!P14+'2017'!P14)/3</f>
        <v>0</v>
      </c>
      <c r="Q14" s="7">
        <f>('2015'!Q14+'2016'!Q14+'2017'!Q14)/3</f>
        <v>0</v>
      </c>
      <c r="R14" s="7">
        <f>('2015'!R14+'2016'!R14+'2017'!R14)/3</f>
        <v>0.15933333333333335</v>
      </c>
      <c r="S14" s="7">
        <f>('2015'!S14+'2016'!S14+'2017'!S14)/3</f>
        <v>486</v>
      </c>
    </row>
    <row r="15" spans="1:19" x14ac:dyDescent="0.25">
      <c r="A15" s="6" t="s">
        <v>5</v>
      </c>
      <c r="B15" s="7">
        <f>('2015'!B15+'2016'!B15+'2017'!B15)/3</f>
        <v>100454992.62</v>
      </c>
      <c r="C15" s="7">
        <f>('2015'!C15+'2016'!C15+'2017'!C15)/3</f>
        <v>51321949.703333341</v>
      </c>
      <c r="D15" s="7">
        <f>('2015'!D15+'2016'!D15+'2017'!D15)/3</f>
        <v>0</v>
      </c>
      <c r="E15" s="7">
        <f>('2015'!E15+'2016'!E15+'2017'!E15)/3</f>
        <v>0</v>
      </c>
      <c r="F15" s="7">
        <f>('2015'!F15+'2016'!F15+'2017'!F15)/3</f>
        <v>0</v>
      </c>
      <c r="G15" s="7">
        <f>('2015'!G15+'2016'!G15+'2017'!G15)/3</f>
        <v>1176905.1866666665</v>
      </c>
      <c r="H15" s="7">
        <f>('2015'!H15+'2016'!H15+'2017'!H15)/3</f>
        <v>391040.43333333335</v>
      </c>
      <c r="I15" s="7">
        <f>('2015'!I15+'2016'!I15+'2017'!I15)/3</f>
        <v>0</v>
      </c>
      <c r="J15" s="7">
        <f>('2015'!J15+'2016'!J15+'2017'!J15)/3</f>
        <v>0</v>
      </c>
      <c r="K15" s="7">
        <f>('2015'!K15+'2016'!K15+'2017'!K15)/3</f>
        <v>0</v>
      </c>
      <c r="L15" s="7">
        <f>('2015'!L15+'2016'!L15+'2017'!L15)/3</f>
        <v>0</v>
      </c>
      <c r="M15" s="7">
        <f>('2015'!M15+'2016'!M15+'2017'!M15)/3</f>
        <v>4581.0666666666666</v>
      </c>
      <c r="N15" s="7">
        <f>('2015'!N15+'2016'!N15+'2017'!N15)/3</f>
        <v>0</v>
      </c>
      <c r="O15" s="7">
        <f>('2015'!O15+'2016'!O15+'2017'!O15)/3</f>
        <v>0</v>
      </c>
      <c r="P15" s="7">
        <f>('2015'!P15+'2016'!P15+'2017'!P15)/3</f>
        <v>187.18666666666664</v>
      </c>
      <c r="Q15" s="7">
        <f>('2015'!Q15+'2016'!Q15+'2017'!Q15)/3</f>
        <v>50139338.660000004</v>
      </c>
      <c r="R15" s="7">
        <f>('2015'!R15+'2016'!R15+'2017'!R15)/3</f>
        <v>0</v>
      </c>
      <c r="S15" s="7">
        <f>('2015'!S15+'2016'!S15+'2017'!S15)/3</f>
        <v>150595268.88333333</v>
      </c>
    </row>
    <row r="16" spans="1:19" x14ac:dyDescent="0.25">
      <c r="A16" s="9" t="s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x14ac:dyDescent="0.25">
      <c r="A17" s="6" t="s">
        <v>1</v>
      </c>
      <c r="B17" s="7">
        <f>('2015'!B17+'2016'!B17+'2017'!B17)/3</f>
        <v>0</v>
      </c>
      <c r="C17" s="7">
        <f>('2015'!C17+'2016'!C17+'2017'!C17)/3</f>
        <v>0</v>
      </c>
      <c r="D17" s="7">
        <f>('2015'!D17+'2016'!D17+'2017'!D17)/3</f>
        <v>0</v>
      </c>
      <c r="E17" s="7">
        <f>('2015'!E17+'2016'!E17+'2017'!E17)/3</f>
        <v>0</v>
      </c>
      <c r="F17" s="7">
        <f>('2015'!F17+'2016'!F17+'2017'!F17)/3</f>
        <v>0</v>
      </c>
      <c r="G17" s="7">
        <f>('2015'!G17+'2016'!G17+'2017'!G17)/3</f>
        <v>0</v>
      </c>
      <c r="H17" s="7">
        <f>('2015'!H17+'2016'!H17+'2017'!H17)/3</f>
        <v>0</v>
      </c>
      <c r="I17" s="7">
        <f>('2015'!I17+'2016'!I17+'2017'!I17)/3</f>
        <v>0</v>
      </c>
      <c r="J17" s="7">
        <f>('2015'!J17+'2016'!J17+'2017'!J17)/3</f>
        <v>0</v>
      </c>
      <c r="K17" s="7">
        <f>('2015'!K17+'2016'!K17+'2017'!K17)/3</f>
        <v>0</v>
      </c>
      <c r="L17" s="7">
        <f>('2015'!L17+'2016'!L17+'2017'!L17)/3</f>
        <v>0</v>
      </c>
      <c r="M17" s="7">
        <f>('2015'!M17+'2016'!M17+'2017'!M17)/3</f>
        <v>0</v>
      </c>
      <c r="N17" s="7">
        <f>('2015'!N17+'2016'!N17+'2017'!N17)/3</f>
        <v>0</v>
      </c>
      <c r="O17" s="7">
        <f>('2015'!O17+'2016'!O17+'2017'!O17)/3</f>
        <v>0</v>
      </c>
      <c r="P17" s="7">
        <f>('2015'!P17+'2016'!P17+'2017'!P17)/3</f>
        <v>0</v>
      </c>
      <c r="Q17" s="7">
        <f>('2015'!Q17+'2016'!Q17+'2017'!Q17)/3</f>
        <v>0</v>
      </c>
      <c r="R17" s="7">
        <f>('2015'!R17+'2016'!R17+'2017'!R17)/3</f>
        <v>0</v>
      </c>
      <c r="S17" s="7">
        <f>('2015'!S17+'2016'!S17+'2017'!S17)/3</f>
        <v>0</v>
      </c>
    </row>
    <row r="18" spans="1:19" x14ac:dyDescent="0.25">
      <c r="A18" s="6" t="s">
        <v>2</v>
      </c>
      <c r="B18" s="7">
        <f>('2015'!B18+'2016'!B18+'2017'!B18)/3</f>
        <v>13.795333333333334</v>
      </c>
      <c r="C18" s="7">
        <f>('2015'!C18+'2016'!C18+'2017'!C18)/3</f>
        <v>450.50666666666666</v>
      </c>
      <c r="D18" s="7">
        <f>('2015'!D18+'2016'!D18+'2017'!D18)/3</f>
        <v>57.5</v>
      </c>
      <c r="E18" s="7">
        <f>('2015'!E18+'2016'!E18+'2017'!E18)/3</f>
        <v>0</v>
      </c>
      <c r="F18" s="7">
        <f>('2015'!F18+'2016'!F18+'2017'!F18)/3</f>
        <v>0</v>
      </c>
      <c r="G18" s="7">
        <f>('2015'!G18+'2016'!G18+'2017'!G18)/3</f>
        <v>381.1876666666667</v>
      </c>
      <c r="H18" s="7">
        <f>('2015'!H18+'2016'!H18+'2017'!H18)/3</f>
        <v>209.40766666666664</v>
      </c>
      <c r="I18" s="7">
        <f>('2015'!I18+'2016'!I18+'2017'!I18)/3</f>
        <v>0</v>
      </c>
      <c r="J18" s="7">
        <f>('2015'!J18+'2016'!J18+'2017'!J18)/3</f>
        <v>9.6333333333333326E-2</v>
      </c>
      <c r="K18" s="7">
        <f>('2015'!K18+'2016'!K18+'2017'!K18)/3</f>
        <v>0</v>
      </c>
      <c r="L18" s="7">
        <f>('2015'!L18+'2016'!L18+'2017'!L18)/3</f>
        <v>0</v>
      </c>
      <c r="M18" s="7">
        <f>('2015'!M18+'2016'!M18+'2017'!M18)/3</f>
        <v>1.3066666666666666</v>
      </c>
      <c r="N18" s="7">
        <f>('2015'!N18+'2016'!N18+'2017'!N18)/3</f>
        <v>8.6666666666666661</v>
      </c>
      <c r="O18" s="7">
        <f>('2015'!O18+'2016'!O18+'2017'!O18)/3</f>
        <v>0</v>
      </c>
      <c r="P18" s="7">
        <f>('2015'!P18+'2016'!P18+'2017'!P18)/3</f>
        <v>7.2280000000000006</v>
      </c>
      <c r="Q18" s="7">
        <f>('2015'!Q18+'2016'!Q18+'2017'!Q18)/3</f>
        <v>0</v>
      </c>
      <c r="R18" s="7">
        <f>('2015'!R18+'2016'!R18+'2017'!R18)/3</f>
        <v>57.5</v>
      </c>
      <c r="S18" s="7">
        <f>('2015'!S18+'2016'!S18+'2017'!S18)/3</f>
        <v>65.816666666666663</v>
      </c>
    </row>
    <row r="19" spans="1:19" x14ac:dyDescent="0.25">
      <c r="A19" s="6" t="s">
        <v>3</v>
      </c>
      <c r="B19" s="7">
        <f>('2015'!B19+'2016'!B19+'2017'!B19)/3</f>
        <v>245.20700000000002</v>
      </c>
      <c r="C19" s="7">
        <f>('2015'!C19+'2016'!C19+'2017'!C19)/3</f>
        <v>5235.6843333333336</v>
      </c>
      <c r="D19" s="7">
        <f>('2015'!D19+'2016'!D19+'2017'!D19)/3</f>
        <v>55.704666666666668</v>
      </c>
      <c r="E19" s="7">
        <f>('2015'!E19+'2016'!E19+'2017'!E19)/3</f>
        <v>0</v>
      </c>
      <c r="F19" s="7">
        <f>('2015'!F19+'2016'!F19+'2017'!F19)/3</f>
        <v>0</v>
      </c>
      <c r="G19" s="7">
        <f>('2015'!G19+'2016'!G19+'2017'!G19)/3</f>
        <v>3496.3576666666663</v>
      </c>
      <c r="H19" s="7">
        <f>('2015'!H19+'2016'!H19+'2017'!H19)/3</f>
        <v>0</v>
      </c>
      <c r="I19" s="7">
        <f>('2015'!I19+'2016'!I19+'2017'!I19)/3</f>
        <v>0</v>
      </c>
      <c r="J19" s="7">
        <f>('2015'!J19+'2016'!J19+'2017'!J19)/3</f>
        <v>4.1539999999999999</v>
      </c>
      <c r="K19" s="7">
        <f>('2015'!K19+'2016'!K19+'2017'!K19)/3</f>
        <v>0</v>
      </c>
      <c r="L19" s="7">
        <f>('2015'!L19+'2016'!L19+'2017'!L19)/3</f>
        <v>0</v>
      </c>
      <c r="M19" s="7">
        <f>('2015'!M19+'2016'!M19+'2017'!M19)/3</f>
        <v>889.43866666666679</v>
      </c>
      <c r="N19" s="7">
        <f>('2015'!N19+'2016'!N19+'2017'!N19)/3</f>
        <v>18.382333333333332</v>
      </c>
      <c r="O19" s="7">
        <f>('2015'!O19+'2016'!O19+'2017'!O19)/3</f>
        <v>0</v>
      </c>
      <c r="P19" s="7">
        <f>('2015'!P19+'2016'!P19+'2017'!P19)/3</f>
        <v>49.328999999999986</v>
      </c>
      <c r="Q19" s="7">
        <f>('2015'!Q19+'2016'!Q19+'2017'!Q19)/3</f>
        <v>0</v>
      </c>
      <c r="R19" s="7">
        <f>('2015'!R19+'2016'!R19+'2017'!R19)/3</f>
        <v>51.638666666666666</v>
      </c>
      <c r="S19" s="7">
        <f>('2015'!S19+'2016'!S19+'2017'!S19)/3</f>
        <v>1027.2956666666666</v>
      </c>
    </row>
    <row r="20" spans="1:19" x14ac:dyDescent="0.25">
      <c r="A20" s="6" t="s">
        <v>4</v>
      </c>
      <c r="B20" s="7">
        <f>('2015'!B20+'2016'!B20+'2017'!B20)/3</f>
        <v>3111.6826666666661</v>
      </c>
      <c r="C20" s="7">
        <f>('2015'!C20+'2016'!C20+'2017'!C20)/3</f>
        <v>12990.196688999999</v>
      </c>
      <c r="D20" s="7">
        <f>('2015'!D20+'2016'!D20+'2017'!D20)/3</f>
        <v>3048.0183333333334</v>
      </c>
      <c r="E20" s="7">
        <f>('2015'!E20+'2016'!E20+'2017'!E20)/3</f>
        <v>0</v>
      </c>
      <c r="F20" s="7">
        <f>('2015'!F20+'2016'!F20+'2017'!F20)/3</f>
        <v>0</v>
      </c>
      <c r="G20" s="7">
        <f>('2015'!G20+'2016'!G20+'2017'!G20)/3</f>
        <v>1594.4490000000003</v>
      </c>
      <c r="H20" s="7">
        <f>('2015'!H20+'2016'!H20+'2017'!H20)/3</f>
        <v>33.93333333333333</v>
      </c>
      <c r="I20" s="7">
        <f>('2015'!I20+'2016'!I20+'2017'!I20)/3</f>
        <v>0</v>
      </c>
      <c r="J20" s="7">
        <f>('2015'!J20+'2016'!J20+'2017'!J20)/3</f>
        <v>32.521333333333331</v>
      </c>
      <c r="K20" s="7">
        <f>('2015'!K20+'2016'!K20+'2017'!K20)/3</f>
        <v>0</v>
      </c>
      <c r="L20" s="7">
        <f>('2015'!L20+'2016'!L20+'2017'!L20)/3</f>
        <v>1158.8666666666666</v>
      </c>
      <c r="M20" s="7">
        <f>('2015'!M20+'2016'!M20+'2017'!M20)/3</f>
        <v>9533.9599999999991</v>
      </c>
      <c r="N20" s="7">
        <f>('2015'!N20+'2016'!N20+'2017'!N20)/3</f>
        <v>9.8596666666666675</v>
      </c>
      <c r="O20" s="7">
        <f>('2015'!O20+'2016'!O20+'2017'!O20)/3</f>
        <v>0</v>
      </c>
      <c r="P20" s="7">
        <f>('2015'!P20+'2016'!P20+'2017'!P20)/3</f>
        <v>892.90602233333345</v>
      </c>
      <c r="Q20" s="7">
        <f>('2015'!Q20+'2016'!Q20+'2017'!Q20)/3</f>
        <v>0.66666666666666663</v>
      </c>
      <c r="R20" s="7">
        <f>('2015'!R20+'2016'!R20+'2017'!R20)/3</f>
        <v>2940.5850000000005</v>
      </c>
      <c r="S20" s="7">
        <f>('2015'!S20+'2016'!S20+'2017'!S20)/3</f>
        <v>2986.7500000000005</v>
      </c>
    </row>
    <row r="21" spans="1:19" x14ac:dyDescent="0.25">
      <c r="A21" s="6" t="s">
        <v>5</v>
      </c>
      <c r="B21" s="7">
        <f>('2015'!B21+'2016'!B21+'2017'!B21)/3</f>
        <v>170639.41566666667</v>
      </c>
      <c r="C21" s="7">
        <f>('2015'!C21+'2016'!C21+'2017'!C21)/3</f>
        <v>868932.88624633348</v>
      </c>
      <c r="D21" s="7">
        <f>('2015'!D21+'2016'!D21+'2017'!D21)/3</f>
        <v>53823.575333333334</v>
      </c>
      <c r="E21" s="7">
        <f>('2015'!E21+'2016'!E21+'2017'!E21)/3</f>
        <v>0</v>
      </c>
      <c r="F21" s="7">
        <f>('2015'!F21+'2016'!F21+'2017'!F21)/3</f>
        <v>1.4000000000000001</v>
      </c>
      <c r="G21" s="7">
        <f>('2015'!G21+'2016'!G21+'2017'!G21)/3</f>
        <v>288088.41100000002</v>
      </c>
      <c r="H21" s="7">
        <f>('2015'!H21+'2016'!H21+'2017'!H21)/3</f>
        <v>102535.03333333337</v>
      </c>
      <c r="I21" s="7">
        <f>('2015'!I21+'2016'!I21+'2017'!I21)/3</f>
        <v>1.4000000000000001</v>
      </c>
      <c r="J21" s="7">
        <f>('2015'!J21+'2016'!J21+'2017'!J21)/3</f>
        <v>9790.6999999999989</v>
      </c>
      <c r="K21" s="7">
        <f>('2015'!K21+'2016'!K21+'2017'!K21)/3</f>
        <v>0</v>
      </c>
      <c r="L21" s="7">
        <f>('2015'!L21+'2016'!L21+'2017'!L21)/3</f>
        <v>1865.9333333333334</v>
      </c>
      <c r="M21" s="7">
        <f>('2015'!M21+'2016'!M21+'2017'!M21)/3</f>
        <v>439227.14383333334</v>
      </c>
      <c r="N21" s="7">
        <f>('2015'!N21+'2016'!N21+'2017'!N21)/3</f>
        <v>3647.9270500000002</v>
      </c>
      <c r="O21" s="7">
        <f>('2015'!O21+'2016'!O21+'2017'!O21)/3</f>
        <v>25883</v>
      </c>
      <c r="P21" s="7">
        <f>('2015'!P21+'2016'!P21+'2017'!P21)/3</f>
        <v>7957.5536976666663</v>
      </c>
      <c r="Q21" s="7">
        <f>('2015'!Q21+'2016'!Q21+'2017'!Q21)/3</f>
        <v>49049</v>
      </c>
      <c r="R21" s="7">
        <f>('2015'!R21+'2016'!R21+'2017'!R21)/3</f>
        <v>26900.813999999995</v>
      </c>
      <c r="S21" s="7">
        <f>('2015'!S21+'2016'!S21+'2017'!S21)/3</f>
        <v>290034.3943333333</v>
      </c>
    </row>
    <row r="22" spans="1:19" x14ac:dyDescent="0.25">
      <c r="A22" s="9" t="s">
        <v>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x14ac:dyDescent="0.25">
      <c r="A23" s="6" t="s">
        <v>1</v>
      </c>
      <c r="B23" s="7">
        <f>('2015'!B23+'2016'!B23+'2017'!B23)/3</f>
        <v>1.1242633333333334</v>
      </c>
      <c r="C23" s="7">
        <f>('2015'!C23+'2016'!C23+'2017'!C23)/3</f>
        <v>47.300745666666671</v>
      </c>
      <c r="D23" s="7">
        <f>('2015'!D23+'2016'!D23+'2017'!D23)/3</f>
        <v>41.500190000000003</v>
      </c>
      <c r="E23" s="7">
        <f>('2015'!E23+'2016'!E23+'2017'!E23)/3</f>
        <v>0</v>
      </c>
      <c r="F23" s="7">
        <f>('2015'!F23+'2016'!F23+'2017'!F23)/3</f>
        <v>0</v>
      </c>
      <c r="G23" s="7">
        <f>('2015'!G23+'2016'!G23+'2017'!G23)/3</f>
        <v>0</v>
      </c>
      <c r="H23" s="7">
        <f>('2015'!H23+'2016'!H23+'2017'!H23)/3</f>
        <v>0</v>
      </c>
      <c r="I23" s="7">
        <f>('2015'!I23+'2016'!I23+'2017'!I23)/3</f>
        <v>0</v>
      </c>
      <c r="J23" s="7">
        <f>('2015'!J23+'2016'!J23+'2017'!J23)/3</f>
        <v>21.818666666666662</v>
      </c>
      <c r="K23" s="7">
        <f>('2015'!K23+'2016'!K23+'2017'!K23)/3</f>
        <v>0</v>
      </c>
      <c r="L23" s="7">
        <f>('2015'!L23+'2016'!L23+'2017'!L23)/3</f>
        <v>0</v>
      </c>
      <c r="M23" s="7">
        <f>('2015'!M23+'2016'!M23+'2017'!M23)/3</f>
        <v>0</v>
      </c>
      <c r="N23" s="7">
        <f>('2015'!N23+'2016'!N23+'2017'!N23)/3</f>
        <v>65.018082333333325</v>
      </c>
      <c r="O23" s="7">
        <f>('2015'!O23+'2016'!O23+'2017'!O23)/3</f>
        <v>0</v>
      </c>
      <c r="P23" s="7">
        <f>('2015'!P23+'2016'!P23+'2017'!P23)/3</f>
        <v>0</v>
      </c>
      <c r="Q23" s="7">
        <f>('2015'!Q23+'2016'!Q23+'2017'!Q23)/3</f>
        <v>0</v>
      </c>
      <c r="R23" s="7">
        <f>('2015'!R23+'2016'!R23+'2017'!R23)/3</f>
        <v>0</v>
      </c>
      <c r="S23" s="7">
        <f>('2015'!S23+'2016'!S23+'2017'!S23)/3</f>
        <v>3.0884499999999999</v>
      </c>
    </row>
    <row r="24" spans="1:19" x14ac:dyDescent="0.25">
      <c r="A24" s="6" t="s">
        <v>2</v>
      </c>
      <c r="B24" s="7">
        <f>('2015'!B24+'2016'!B24+'2017'!B24)/3</f>
        <v>718.3746666666666</v>
      </c>
      <c r="C24" s="7">
        <f>('2015'!C24+'2016'!C24+'2017'!C24)/3</f>
        <v>2538.2793333333334</v>
      </c>
      <c r="D24" s="7">
        <f>('2015'!D24+'2016'!D24+'2017'!D24)/3</f>
        <v>2659.5106666666666</v>
      </c>
      <c r="E24" s="7">
        <f>('2015'!E24+'2016'!E24+'2017'!E24)/3</f>
        <v>0</v>
      </c>
      <c r="F24" s="7">
        <f>('2015'!F24+'2016'!F24+'2017'!F24)/3</f>
        <v>0</v>
      </c>
      <c r="G24" s="7">
        <f>('2015'!G24+'2016'!G24+'2017'!G24)/3</f>
        <v>4680.3673333333336</v>
      </c>
      <c r="H24" s="7">
        <f>('2015'!H24+'2016'!H24+'2017'!H24)/3</f>
        <v>2207.3380000000002</v>
      </c>
      <c r="I24" s="7">
        <f>('2015'!I24+'2016'!I24+'2017'!I24)/3</f>
        <v>0</v>
      </c>
      <c r="J24" s="7">
        <f>('2015'!J24+'2016'!J24+'2017'!J24)/3</f>
        <v>0</v>
      </c>
      <c r="K24" s="7">
        <f>('2015'!K24+'2016'!K24+'2017'!K24)/3</f>
        <v>0</v>
      </c>
      <c r="L24" s="7">
        <f>('2015'!L24+'2016'!L24+'2017'!L24)/3</f>
        <v>0</v>
      </c>
      <c r="M24" s="7">
        <f>('2015'!M24+'2016'!M24+'2017'!M24)/3</f>
        <v>834.98966666666672</v>
      </c>
      <c r="N24" s="7">
        <f>('2015'!N24+'2016'!N24+'2017'!N24)/3</f>
        <v>135.03966666666665</v>
      </c>
      <c r="O24" s="7">
        <f>('2015'!O24+'2016'!O24+'2017'!O24)/3</f>
        <v>0</v>
      </c>
      <c r="P24" s="7">
        <f>('2015'!P24+'2016'!P24+'2017'!P24)/3</f>
        <v>0</v>
      </c>
      <c r="Q24" s="7">
        <f>('2015'!Q24+'2016'!Q24+'2017'!Q24)/3</f>
        <v>0</v>
      </c>
      <c r="R24" s="7">
        <f>('2015'!R24+'2016'!R24+'2017'!R24)/3</f>
        <v>0</v>
      </c>
      <c r="S24" s="7">
        <f>('2015'!S24+'2016'!S24+'2017'!S24)/3</f>
        <v>265.76799999999997</v>
      </c>
    </row>
    <row r="25" spans="1:19" x14ac:dyDescent="0.25">
      <c r="A25" s="6" t="s">
        <v>3</v>
      </c>
      <c r="B25" s="7">
        <f>('2015'!B25+'2016'!B25+'2017'!B25)/3</f>
        <v>155.3202</v>
      </c>
      <c r="C25" s="7">
        <f>('2015'!C25+'2016'!C25+'2017'!C25)/3</f>
        <v>1143.6125133333333</v>
      </c>
      <c r="D25" s="7">
        <f>('2015'!D25+'2016'!D25+'2017'!D25)/3</f>
        <v>1306.8118333333334</v>
      </c>
      <c r="E25" s="7">
        <f>('2015'!E25+'2016'!E25+'2017'!E25)/3</f>
        <v>0</v>
      </c>
      <c r="F25" s="7">
        <f>('2015'!F25+'2016'!F25+'2017'!F25)/3</f>
        <v>263.30700000000002</v>
      </c>
      <c r="G25" s="7">
        <f>('2015'!G25+'2016'!G25+'2017'!G25)/3</f>
        <v>461.1036666666667</v>
      </c>
      <c r="H25" s="7">
        <f>('2015'!H25+'2016'!H25+'2017'!H25)/3</f>
        <v>1.6146666666666667</v>
      </c>
      <c r="I25" s="7">
        <f>('2015'!I25+'2016'!I25+'2017'!I25)/3</f>
        <v>263.30700000000002</v>
      </c>
      <c r="J25" s="7">
        <f>('2015'!J25+'2016'!J25+'2017'!J25)/3</f>
        <v>39.964666666666666</v>
      </c>
      <c r="K25" s="7">
        <f>('2015'!K25+'2016'!K25+'2017'!K25)/3</f>
        <v>0</v>
      </c>
      <c r="L25" s="7">
        <f>('2015'!L25+'2016'!L25+'2017'!L25)/3</f>
        <v>35.19533333333333</v>
      </c>
      <c r="M25" s="7">
        <f>('2015'!M25+'2016'!M25+'2017'!M25)/3</f>
        <v>960.50489999999991</v>
      </c>
      <c r="N25" s="7">
        <f>('2015'!N25+'2016'!N25+'2017'!N25)/3</f>
        <v>882.96744666666655</v>
      </c>
      <c r="O25" s="7">
        <f>('2015'!O25+'2016'!O25+'2017'!O25)/3</f>
        <v>0</v>
      </c>
      <c r="P25" s="7">
        <f>('2015'!P25+'2016'!P25+'2017'!P25)/3</f>
        <v>10.289666666666667</v>
      </c>
      <c r="Q25" s="7">
        <f>('2015'!Q25+'2016'!Q25+'2017'!Q25)/3</f>
        <v>0</v>
      </c>
      <c r="R25" s="7">
        <f>('2015'!R25+'2016'!R25+'2017'!R25)/3</f>
        <v>49.765666666666668</v>
      </c>
      <c r="S25" s="7">
        <f>('2015'!S25+'2016'!S25+'2017'!S25)/3</f>
        <v>165.95320000000001</v>
      </c>
    </row>
    <row r="26" spans="1:19" x14ac:dyDescent="0.25">
      <c r="A26" s="6" t="s">
        <v>4</v>
      </c>
      <c r="B26" s="7">
        <f>('2015'!B26+'2016'!B26+'2017'!B26)/3</f>
        <v>65.379000000000005</v>
      </c>
      <c r="C26" s="7">
        <f>('2015'!C26+'2016'!C26+'2017'!C26)/3</f>
        <v>2085.4447053333333</v>
      </c>
      <c r="D26" s="7">
        <f>('2015'!D26+'2016'!D26+'2017'!D26)/3</f>
        <v>6755.9631333333336</v>
      </c>
      <c r="E26" s="7">
        <f>('2015'!E26+'2016'!E26+'2017'!E26)/3</f>
        <v>0</v>
      </c>
      <c r="F26" s="7">
        <f>('2015'!F26+'2016'!F26+'2017'!F26)/3</f>
        <v>447.36666666666662</v>
      </c>
      <c r="G26" s="7">
        <f>('2015'!G26+'2016'!G26+'2017'!G26)/3</f>
        <v>1224.7969999999998</v>
      </c>
      <c r="H26" s="7">
        <f>('2015'!H26+'2016'!H26+'2017'!H26)/3</f>
        <v>0</v>
      </c>
      <c r="I26" s="7">
        <f>('2015'!I26+'2016'!I26+'2017'!I26)/3</f>
        <v>447.36666666666662</v>
      </c>
      <c r="J26" s="7">
        <f>('2015'!J26+'2016'!J26+'2017'!J26)/3</f>
        <v>506.69766666666652</v>
      </c>
      <c r="K26" s="7">
        <f>('2015'!K26+'2016'!K26+'2017'!K26)/3</f>
        <v>0</v>
      </c>
      <c r="L26" s="7">
        <f>('2015'!L26+'2016'!L26+'2017'!L26)/3</f>
        <v>328.56666666666666</v>
      </c>
      <c r="M26" s="7">
        <f>('2015'!M26+'2016'!M26+'2017'!M26)/3</f>
        <v>697.14376666666669</v>
      </c>
      <c r="N26" s="7">
        <f>('2015'!N26+'2016'!N26+'2017'!N26)/3</f>
        <v>2966.1107800000004</v>
      </c>
      <c r="O26" s="7">
        <f>('2015'!O26+'2016'!O26+'2017'!O26)/3</f>
        <v>0</v>
      </c>
      <c r="P26" s="7">
        <f>('2015'!P26+'2016'!P26+'2017'!P26)/3</f>
        <v>696.85329200000012</v>
      </c>
      <c r="Q26" s="7">
        <f>('2015'!Q26+'2016'!Q26+'2017'!Q26)/3</f>
        <v>0</v>
      </c>
      <c r="R26" s="7">
        <f>('2015'!R26+'2016'!R26+'2017'!R26)/3</f>
        <v>2320.2353333333326</v>
      </c>
      <c r="S26" s="7">
        <f>('2015'!S26+'2016'!S26+'2017'!S26)/3</f>
        <v>166.38233333333332</v>
      </c>
    </row>
    <row r="27" spans="1:19" x14ac:dyDescent="0.25">
      <c r="A27" s="6" t="s">
        <v>5</v>
      </c>
      <c r="B27" s="7">
        <f>('2015'!B27+'2016'!B27+'2017'!B27)/3</f>
        <v>6181.2609860000011</v>
      </c>
      <c r="C27" s="7">
        <f>('2015'!C27+'2016'!C27+'2017'!C27)/3</f>
        <v>72410.156105333357</v>
      </c>
      <c r="D27" s="7">
        <f>('2015'!D27+'2016'!D27+'2017'!D27)/3</f>
        <v>105770.96616333333</v>
      </c>
      <c r="E27" s="7">
        <f>('2015'!E27+'2016'!E27+'2017'!E27)/3</f>
        <v>0</v>
      </c>
      <c r="F27" s="7">
        <f>('2015'!F27+'2016'!F27+'2017'!F27)/3</f>
        <v>289.06666666666666</v>
      </c>
      <c r="G27" s="7">
        <f>('2015'!G27+'2016'!G27+'2017'!G27)/3</f>
        <v>21208.695233333332</v>
      </c>
      <c r="H27" s="7">
        <f>('2015'!H27+'2016'!H27+'2017'!H27)/3</f>
        <v>12830.633333333333</v>
      </c>
      <c r="I27" s="7">
        <f>('2015'!I27+'2016'!I27+'2017'!I27)/3</f>
        <v>289.06666666666666</v>
      </c>
      <c r="J27" s="7">
        <f>('2015'!J27+'2016'!J27+'2017'!J27)/3</f>
        <v>0.11199999999999999</v>
      </c>
      <c r="K27" s="7">
        <f>('2015'!K27+'2016'!K27+'2017'!K27)/3</f>
        <v>0</v>
      </c>
      <c r="L27" s="7">
        <f>('2015'!L27+'2016'!L27+'2017'!L27)/3</f>
        <v>6237.9666666666662</v>
      </c>
      <c r="M27" s="7">
        <f>('2015'!M27+'2016'!M27+'2017'!M27)/3</f>
        <v>90004.636262333326</v>
      </c>
      <c r="N27" s="7">
        <f>('2015'!N27+'2016'!N27+'2017'!N27)/3</f>
        <v>53947.863552000003</v>
      </c>
      <c r="O27" s="7">
        <f>('2015'!O27+'2016'!O27+'2017'!O27)/3</f>
        <v>1.3336666666666666</v>
      </c>
      <c r="P27" s="7">
        <f>('2015'!P27+'2016'!P27+'2017'!P27)/3</f>
        <v>4510.5917353333325</v>
      </c>
      <c r="Q27" s="7">
        <f>('2015'!Q27+'2016'!Q27+'2017'!Q27)/3</f>
        <v>0</v>
      </c>
      <c r="R27" s="7">
        <f>('2015'!R27+'2016'!R27+'2017'!R27)/3</f>
        <v>1621.8573333333334</v>
      </c>
      <c r="S27" s="7">
        <f>('2015'!S27+'2016'!S27+'2017'!S27)/3</f>
        <v>6829.3268049999997</v>
      </c>
    </row>
    <row r="28" spans="1:19" x14ac:dyDescent="0.25">
      <c r="A28" s="9" t="s">
        <v>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19" x14ac:dyDescent="0.25">
      <c r="A29" s="6" t="s">
        <v>1</v>
      </c>
      <c r="B29" s="7">
        <f>('2015'!B29+'2016'!B29+'2017'!B29)/3</f>
        <v>0</v>
      </c>
      <c r="C29" s="7">
        <f>('2015'!C29+'2016'!C29+'2017'!C29)/3</f>
        <v>0</v>
      </c>
      <c r="D29" s="7">
        <f>('2015'!D29+'2016'!D29+'2017'!D29)/3</f>
        <v>0</v>
      </c>
      <c r="E29" s="7">
        <f>('2015'!E29+'2016'!E29+'2017'!E29)/3</f>
        <v>0</v>
      </c>
      <c r="F29" s="7">
        <f>('2015'!F29+'2016'!F29+'2017'!F29)/3</f>
        <v>0</v>
      </c>
      <c r="G29" s="7">
        <f>('2015'!G29+'2016'!G29+'2017'!G29)/3</f>
        <v>0</v>
      </c>
      <c r="H29" s="7">
        <f>('2015'!H29+'2016'!H29+'2017'!H29)/3</f>
        <v>0</v>
      </c>
      <c r="I29" s="7">
        <f>('2015'!I29+'2016'!I29+'2017'!I29)/3</f>
        <v>0</v>
      </c>
      <c r="J29" s="7">
        <f>('2015'!J29+'2016'!J29+'2017'!J29)/3</f>
        <v>0</v>
      </c>
      <c r="K29" s="7">
        <f>('2015'!K29+'2016'!K29+'2017'!K29)/3</f>
        <v>0</v>
      </c>
      <c r="L29" s="7">
        <f>('2015'!L29+'2016'!L29+'2017'!L29)/3</f>
        <v>0</v>
      </c>
      <c r="M29" s="7">
        <f>('2015'!M29+'2016'!M29+'2017'!M29)/3</f>
        <v>0</v>
      </c>
      <c r="N29" s="7">
        <f>('2015'!N29+'2016'!N29+'2017'!N29)/3</f>
        <v>0</v>
      </c>
      <c r="O29" s="7">
        <f>('2015'!O29+'2016'!O29+'2017'!O29)/3</f>
        <v>0</v>
      </c>
      <c r="P29" s="7">
        <f>('2015'!P29+'2016'!P29+'2017'!P29)/3</f>
        <v>0</v>
      </c>
      <c r="Q29" s="7">
        <f>('2015'!Q29+'2016'!Q29+'2017'!Q29)/3</f>
        <v>0</v>
      </c>
      <c r="R29" s="7">
        <f>('2015'!R29+'2016'!R29+'2017'!R29)/3</f>
        <v>0</v>
      </c>
      <c r="S29" s="7">
        <f>('2015'!S29+'2016'!S29+'2017'!S29)/3</f>
        <v>0</v>
      </c>
    </row>
    <row r="30" spans="1:19" x14ac:dyDescent="0.25">
      <c r="A30" s="6" t="s">
        <v>2</v>
      </c>
      <c r="B30" s="7">
        <f>('2015'!B30+'2016'!B30+'2017'!B30)/3</f>
        <v>0</v>
      </c>
      <c r="C30" s="7">
        <f>('2015'!C30+'2016'!C30+'2017'!C30)/3</f>
        <v>0</v>
      </c>
      <c r="D30" s="7">
        <f>('2015'!D30+'2016'!D30+'2017'!D30)/3</f>
        <v>0</v>
      </c>
      <c r="E30" s="7">
        <f>('2015'!E30+'2016'!E30+'2017'!E30)/3</f>
        <v>0</v>
      </c>
      <c r="F30" s="7">
        <f>('2015'!F30+'2016'!F30+'2017'!F30)/3</f>
        <v>0</v>
      </c>
      <c r="G30" s="7">
        <f>('2015'!G30+'2016'!G30+'2017'!G30)/3</f>
        <v>0</v>
      </c>
      <c r="H30" s="7">
        <f>('2015'!H30+'2016'!H30+'2017'!H30)/3</f>
        <v>0</v>
      </c>
      <c r="I30" s="7">
        <f>('2015'!I30+'2016'!I30+'2017'!I30)/3</f>
        <v>0</v>
      </c>
      <c r="J30" s="7">
        <f>('2015'!J30+'2016'!J30+'2017'!J30)/3</f>
        <v>0</v>
      </c>
      <c r="K30" s="7">
        <f>('2015'!K30+'2016'!K30+'2017'!K30)/3</f>
        <v>0</v>
      </c>
      <c r="L30" s="7">
        <f>('2015'!L30+'2016'!L30+'2017'!L30)/3</f>
        <v>0</v>
      </c>
      <c r="M30" s="7">
        <f>('2015'!M30+'2016'!M30+'2017'!M30)/3</f>
        <v>0</v>
      </c>
      <c r="N30" s="7">
        <f>('2015'!N30+'2016'!N30+'2017'!N30)/3</f>
        <v>0</v>
      </c>
      <c r="O30" s="7">
        <f>('2015'!O30+'2016'!O30+'2017'!O30)/3</f>
        <v>0</v>
      </c>
      <c r="P30" s="7">
        <f>('2015'!P30+'2016'!P30+'2017'!P30)/3</f>
        <v>0</v>
      </c>
      <c r="Q30" s="7">
        <f>('2015'!Q30+'2016'!Q30+'2017'!Q30)/3</f>
        <v>0</v>
      </c>
      <c r="R30" s="7">
        <f>('2015'!R30+'2016'!R30+'2017'!R30)/3</f>
        <v>0</v>
      </c>
      <c r="S30" s="7">
        <f>('2015'!S30+'2016'!S30+'2017'!S30)/3</f>
        <v>0</v>
      </c>
    </row>
    <row r="31" spans="1:19" x14ac:dyDescent="0.25">
      <c r="A31" s="6" t="s">
        <v>3</v>
      </c>
      <c r="B31" s="7">
        <f>('2015'!B31+'2016'!B31+'2017'!B31)/3</f>
        <v>0</v>
      </c>
      <c r="C31" s="7">
        <f>('2015'!C31+'2016'!C31+'2017'!C31)/3</f>
        <v>0</v>
      </c>
      <c r="D31" s="7">
        <f>('2015'!D31+'2016'!D31+'2017'!D31)/3</f>
        <v>0</v>
      </c>
      <c r="E31" s="7">
        <f>('2015'!E31+'2016'!E31+'2017'!E31)/3</f>
        <v>0</v>
      </c>
      <c r="F31" s="7">
        <f>('2015'!F31+'2016'!F31+'2017'!F31)/3</f>
        <v>0</v>
      </c>
      <c r="G31" s="7">
        <f>('2015'!G31+'2016'!G31+'2017'!G31)/3</f>
        <v>0</v>
      </c>
      <c r="H31" s="7">
        <f>('2015'!H31+'2016'!H31+'2017'!H31)/3</f>
        <v>0</v>
      </c>
      <c r="I31" s="7">
        <f>('2015'!I31+'2016'!I31+'2017'!I31)/3</f>
        <v>0</v>
      </c>
      <c r="J31" s="7">
        <f>('2015'!J31+'2016'!J31+'2017'!J31)/3</f>
        <v>0</v>
      </c>
      <c r="K31" s="7">
        <f>('2015'!K31+'2016'!K31+'2017'!K31)/3</f>
        <v>0</v>
      </c>
      <c r="L31" s="7">
        <f>('2015'!L31+'2016'!L31+'2017'!L31)/3</f>
        <v>0</v>
      </c>
      <c r="M31" s="7">
        <f>('2015'!M31+'2016'!M31+'2017'!M31)/3</f>
        <v>0</v>
      </c>
      <c r="N31" s="7">
        <f>('2015'!N31+'2016'!N31+'2017'!N31)/3</f>
        <v>0</v>
      </c>
      <c r="O31" s="7">
        <f>('2015'!O31+'2016'!O31+'2017'!O31)/3</f>
        <v>0</v>
      </c>
      <c r="P31" s="7">
        <f>('2015'!P31+'2016'!P31+'2017'!P31)/3</f>
        <v>0</v>
      </c>
      <c r="Q31" s="7">
        <f>('2015'!Q31+'2016'!Q31+'2017'!Q31)/3</f>
        <v>0</v>
      </c>
      <c r="R31" s="7">
        <f>('2015'!R31+'2016'!R31+'2017'!R31)/3</f>
        <v>0</v>
      </c>
      <c r="S31" s="7">
        <f>('2015'!S31+'2016'!S31+'2017'!S31)/3</f>
        <v>0</v>
      </c>
    </row>
    <row r="32" spans="1:19" x14ac:dyDescent="0.25">
      <c r="A32" s="6" t="s">
        <v>4</v>
      </c>
      <c r="B32" s="7">
        <f>('2015'!B32+'2016'!B32+'2017'!B32)/3</f>
        <v>0</v>
      </c>
      <c r="C32" s="7">
        <f>('2015'!C32+'2016'!C32+'2017'!C32)/3</f>
        <v>41.410000000000004</v>
      </c>
      <c r="D32" s="7">
        <f>('2015'!D32+'2016'!D32+'2017'!D32)/3</f>
        <v>38.479999999999997</v>
      </c>
      <c r="E32" s="7">
        <f>('2015'!E32+'2016'!E32+'2017'!E32)/3</f>
        <v>0</v>
      </c>
      <c r="F32" s="7">
        <f>('2015'!F32+'2016'!F32+'2017'!F32)/3</f>
        <v>0</v>
      </c>
      <c r="G32" s="7">
        <f>('2015'!G32+'2016'!G32+'2017'!G32)/3</f>
        <v>9.3699999999999992</v>
      </c>
      <c r="H32" s="7">
        <f>('2015'!H32+'2016'!H32+'2017'!H32)/3</f>
        <v>4.7</v>
      </c>
      <c r="I32" s="7">
        <f>('2015'!I32+'2016'!I32+'2017'!I32)/3</f>
        <v>0</v>
      </c>
      <c r="J32" s="7">
        <f>('2015'!J32+'2016'!J32+'2017'!J32)/3</f>
        <v>0</v>
      </c>
      <c r="K32" s="7">
        <f>('2015'!K32+'2016'!K32+'2017'!K32)/3</f>
        <v>0</v>
      </c>
      <c r="L32" s="7">
        <f>('2015'!L32+'2016'!L32+'2017'!L32)/3</f>
        <v>0</v>
      </c>
      <c r="M32" s="7">
        <f>('2015'!M32+'2016'!M32+'2017'!M32)/3</f>
        <v>0.02</v>
      </c>
      <c r="N32" s="7">
        <f>('2015'!N32+'2016'!N32+'2017'!N32)/3</f>
        <v>0</v>
      </c>
      <c r="O32" s="7">
        <f>('2015'!O32+'2016'!O32+'2017'!O32)/3</f>
        <v>0</v>
      </c>
      <c r="P32" s="7">
        <f>('2015'!P32+'2016'!P32+'2017'!P32)/3</f>
        <v>32.020000000000003</v>
      </c>
      <c r="Q32" s="7">
        <f>('2015'!Q32+'2016'!Q32+'2017'!Q32)/3</f>
        <v>0</v>
      </c>
      <c r="R32" s="7">
        <f>('2015'!R32+'2016'!R32+'2017'!R32)/3</f>
        <v>38.479999999999997</v>
      </c>
      <c r="S32" s="7">
        <f>('2015'!S32+'2016'!S32+'2017'!S32)/3</f>
        <v>0</v>
      </c>
    </row>
    <row r="33" spans="1:19" x14ac:dyDescent="0.25">
      <c r="A33" s="6" t="s">
        <v>5</v>
      </c>
      <c r="B33" s="7">
        <f>('2015'!B33+'2016'!B33+'2017'!B33)/3</f>
        <v>10595.133333333333</v>
      </c>
      <c r="C33" s="7">
        <f>('2015'!C33+'2016'!C33+'2017'!C33)/3</f>
        <v>11.802868666666667</v>
      </c>
      <c r="D33" s="7">
        <f>('2015'!D33+'2016'!D33+'2017'!D33)/3</f>
        <v>1.8049999999999999</v>
      </c>
      <c r="E33" s="7">
        <f>('2015'!E33+'2016'!E33+'2017'!E33)/3</f>
        <v>0</v>
      </c>
      <c r="F33" s="7">
        <f>('2015'!F33+'2016'!F33+'2017'!F33)/3</f>
        <v>0</v>
      </c>
      <c r="G33" s="7">
        <f>('2015'!G33+'2016'!G33+'2017'!G33)/3</f>
        <v>0.6166666666666667</v>
      </c>
      <c r="H33" s="7">
        <f>('2015'!H33+'2016'!H33+'2017'!H33)/3</f>
        <v>0.33333333333333331</v>
      </c>
      <c r="I33" s="7">
        <f>('2015'!I33+'2016'!I33+'2017'!I33)/3</f>
        <v>0</v>
      </c>
      <c r="J33" s="7">
        <f>('2015'!J33+'2016'!J33+'2017'!J33)/3</f>
        <v>0</v>
      </c>
      <c r="K33" s="7">
        <f>('2015'!K33+'2016'!K33+'2017'!K33)/3</f>
        <v>0</v>
      </c>
      <c r="L33" s="7">
        <f>('2015'!L33+'2016'!L33+'2017'!L33)/3</f>
        <v>0</v>
      </c>
      <c r="M33" s="7">
        <f>('2015'!M33+'2016'!M33+'2017'!M33)/3</f>
        <v>0.16666666666666666</v>
      </c>
      <c r="N33" s="7">
        <f>('2015'!N33+'2016'!N33+'2017'!N33)/3</f>
        <v>0</v>
      </c>
      <c r="O33" s="7">
        <f>('2015'!O33+'2016'!O33+'2017'!O33)/3</f>
        <v>0</v>
      </c>
      <c r="P33" s="7">
        <f>('2015'!P33+'2016'!P33+'2017'!P33)/3</f>
        <v>9.2862020000000012</v>
      </c>
      <c r="Q33" s="7">
        <f>('2015'!Q33+'2016'!Q33+'2017'!Q33)/3</f>
        <v>1.7333333333333334</v>
      </c>
      <c r="R33" s="7">
        <f>('2015'!R33+'2016'!R33+'2017'!R33)/3</f>
        <v>1.8049999999999999</v>
      </c>
      <c r="S33" s="7">
        <f>('2015'!S33+'2016'!S33+'2017'!S33)/3</f>
        <v>10596.866666666667</v>
      </c>
    </row>
    <row r="34" spans="1:19" x14ac:dyDescent="0.25">
      <c r="A34" s="9" t="s">
        <v>10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x14ac:dyDescent="0.25">
      <c r="A35" s="6" t="s">
        <v>1</v>
      </c>
      <c r="B35" s="7">
        <f>('2015'!B35+'2016'!B35+'2017'!B35)/3</f>
        <v>0</v>
      </c>
      <c r="C35" s="7">
        <f>('2015'!C35+'2016'!C35+'2017'!C35)/3</f>
        <v>0</v>
      </c>
      <c r="D35" s="7">
        <f>('2015'!D35+'2016'!D35+'2017'!D35)/3</f>
        <v>0</v>
      </c>
      <c r="E35" s="7">
        <f>('2015'!E35+'2016'!E35+'2017'!E35)/3</f>
        <v>0</v>
      </c>
      <c r="F35" s="7">
        <f>('2015'!F35+'2016'!F35+'2017'!F35)/3</f>
        <v>0</v>
      </c>
      <c r="G35" s="7">
        <f>('2015'!G35+'2016'!G35+'2017'!G35)/3</f>
        <v>0</v>
      </c>
      <c r="H35" s="7">
        <f>('2015'!H35+'2016'!H35+'2017'!H35)/3</f>
        <v>0</v>
      </c>
      <c r="I35" s="7">
        <f>('2015'!I35+'2016'!I35+'2017'!I35)/3</f>
        <v>0</v>
      </c>
      <c r="J35" s="7">
        <f>('2015'!J35+'2016'!J35+'2017'!J35)/3</f>
        <v>0</v>
      </c>
      <c r="K35" s="7">
        <f>('2015'!K35+'2016'!K35+'2017'!K35)/3</f>
        <v>0</v>
      </c>
      <c r="L35" s="7">
        <f>('2015'!L35+'2016'!L35+'2017'!L35)/3</f>
        <v>0</v>
      </c>
      <c r="M35" s="7">
        <f>('2015'!M35+'2016'!M35+'2017'!M35)/3</f>
        <v>0</v>
      </c>
      <c r="N35" s="7">
        <f>('2015'!N35+'2016'!N35+'2017'!N35)/3</f>
        <v>0</v>
      </c>
      <c r="O35" s="7">
        <f>('2015'!O35+'2016'!O35+'2017'!O35)/3</f>
        <v>0</v>
      </c>
      <c r="P35" s="7">
        <f>('2015'!P35+'2016'!P35+'2017'!P35)/3</f>
        <v>0</v>
      </c>
      <c r="Q35" s="7">
        <f>('2015'!Q35+'2016'!Q35+'2017'!Q35)/3</f>
        <v>0</v>
      </c>
      <c r="R35" s="7">
        <f>('2015'!R35+'2016'!R35+'2017'!R35)/3</f>
        <v>0</v>
      </c>
      <c r="S35" s="7">
        <f>('2015'!S35+'2016'!S35+'2017'!S35)/3</f>
        <v>0</v>
      </c>
    </row>
    <row r="36" spans="1:19" x14ac:dyDescent="0.25">
      <c r="A36" s="6" t="s">
        <v>2</v>
      </c>
      <c r="B36" s="7">
        <f>('2015'!B36+'2016'!B36+'2017'!B36)/3</f>
        <v>0</v>
      </c>
      <c r="C36" s="7">
        <f>('2015'!C36+'2016'!C36+'2017'!C36)/3</f>
        <v>29.05</v>
      </c>
      <c r="D36" s="7">
        <f>('2015'!D36+'2016'!D36+'2017'!D36)/3</f>
        <v>0</v>
      </c>
      <c r="E36" s="7">
        <f>('2015'!E36+'2016'!E36+'2017'!E36)/3</f>
        <v>0</v>
      </c>
      <c r="F36" s="7">
        <f>('2015'!F36+'2016'!F36+'2017'!F36)/3</f>
        <v>0</v>
      </c>
      <c r="G36" s="7">
        <f>('2015'!G36+'2016'!G36+'2017'!G36)/3</f>
        <v>0</v>
      </c>
      <c r="H36" s="7">
        <f>('2015'!H36+'2016'!H36+'2017'!H36)/3</f>
        <v>0</v>
      </c>
      <c r="I36" s="7">
        <f>('2015'!I36+'2016'!I36+'2017'!I36)/3</f>
        <v>0</v>
      </c>
      <c r="J36" s="7">
        <f>('2015'!J36+'2016'!J36+'2017'!J36)/3</f>
        <v>0</v>
      </c>
      <c r="K36" s="7">
        <f>('2015'!K36+'2016'!K36+'2017'!K36)/3</f>
        <v>0</v>
      </c>
      <c r="L36" s="7">
        <f>('2015'!L36+'2016'!L36+'2017'!L36)/3</f>
        <v>0</v>
      </c>
      <c r="M36" s="7">
        <f>('2015'!M36+'2016'!M36+'2017'!M36)/3</f>
        <v>0</v>
      </c>
      <c r="N36" s="7">
        <f>('2015'!N36+'2016'!N36+'2017'!N36)/3</f>
        <v>0</v>
      </c>
      <c r="O36" s="7">
        <f>('2015'!O36+'2016'!O36+'2017'!O36)/3</f>
        <v>0</v>
      </c>
      <c r="P36" s="7">
        <f>('2015'!P36+'2016'!P36+'2017'!P36)/3</f>
        <v>29.05</v>
      </c>
      <c r="Q36" s="7">
        <f>('2015'!Q36+'2016'!Q36+'2017'!Q36)/3</f>
        <v>0</v>
      </c>
      <c r="R36" s="7">
        <f>('2015'!R36+'2016'!R36+'2017'!R36)/3</f>
        <v>0</v>
      </c>
      <c r="S36" s="7">
        <f>('2015'!S36+'2016'!S36+'2017'!S36)/3</f>
        <v>0</v>
      </c>
    </row>
    <row r="37" spans="1:19" x14ac:dyDescent="0.25">
      <c r="A37" s="6" t="s">
        <v>3</v>
      </c>
      <c r="B37" s="7">
        <f>('2015'!B37+'2016'!B37+'2017'!B37)/3</f>
        <v>0</v>
      </c>
      <c r="C37" s="7">
        <f>('2015'!C37+'2016'!C37+'2017'!C37)/3</f>
        <v>8.9606666666666666</v>
      </c>
      <c r="D37" s="7">
        <f>('2015'!D37+'2016'!D37+'2017'!D37)/3</f>
        <v>193.28066666666666</v>
      </c>
      <c r="E37" s="7">
        <f>('2015'!E37+'2016'!E37+'2017'!E37)/3</f>
        <v>0</v>
      </c>
      <c r="F37" s="7">
        <f>('2015'!F37+'2016'!F37+'2017'!F37)/3</f>
        <v>0</v>
      </c>
      <c r="G37" s="7">
        <f>('2015'!G37+'2016'!G37+'2017'!G37)/3</f>
        <v>0</v>
      </c>
      <c r="H37" s="7">
        <f>('2015'!H37+'2016'!H37+'2017'!H37)/3</f>
        <v>0</v>
      </c>
      <c r="I37" s="7">
        <f>('2015'!I37+'2016'!I37+'2017'!I37)/3</f>
        <v>0</v>
      </c>
      <c r="J37" s="7">
        <f>('2015'!J37+'2016'!J37+'2017'!J37)/3</f>
        <v>128.28066666666666</v>
      </c>
      <c r="K37" s="7">
        <f>('2015'!K37+'2016'!K37+'2017'!K37)/3</f>
        <v>0</v>
      </c>
      <c r="L37" s="7">
        <f>('2015'!L37+'2016'!L37+'2017'!L37)/3</f>
        <v>0</v>
      </c>
      <c r="M37" s="7">
        <f>('2015'!M37+'2016'!M37+'2017'!M37)/3</f>
        <v>0</v>
      </c>
      <c r="N37" s="7">
        <f>('2015'!N37+'2016'!N37+'2017'!N37)/3</f>
        <v>65.923999999999992</v>
      </c>
      <c r="O37" s="7">
        <f>('2015'!O37+'2016'!O37+'2017'!O37)/3</f>
        <v>0</v>
      </c>
      <c r="P37" s="7">
        <f>('2015'!P37+'2016'!P37+'2017'!P37)/3</f>
        <v>2.97</v>
      </c>
      <c r="Q37" s="7">
        <f>('2015'!Q37+'2016'!Q37+'2017'!Q37)/3</f>
        <v>0</v>
      </c>
      <c r="R37" s="7">
        <f>('2015'!R37+'2016'!R37+'2017'!R37)/3</f>
        <v>5</v>
      </c>
      <c r="S37" s="7">
        <f>('2015'!S37+'2016'!S37+'2017'!S37)/3</f>
        <v>6.6666666666666666E-2</v>
      </c>
    </row>
    <row r="38" spans="1:19" x14ac:dyDescent="0.25">
      <c r="A38" s="6" t="s">
        <v>4</v>
      </c>
      <c r="B38" s="7">
        <f>('2015'!B38+'2016'!B38+'2017'!B38)/3</f>
        <v>665.26733333333334</v>
      </c>
      <c r="C38" s="7">
        <f>('2015'!C38+'2016'!C38+'2017'!C38)/3</f>
        <v>7868.7638296666664</v>
      </c>
      <c r="D38" s="7">
        <f>('2015'!D38+'2016'!D38+'2017'!D38)/3</f>
        <v>1818.9583333333333</v>
      </c>
      <c r="E38" s="7">
        <f>('2015'!E38+'2016'!E38+'2017'!E38)/3</f>
        <v>0</v>
      </c>
      <c r="F38" s="7">
        <f>('2015'!F38+'2016'!F38+'2017'!F38)/3</f>
        <v>0</v>
      </c>
      <c r="G38" s="7">
        <f>('2015'!G38+'2016'!G38+'2017'!G38)/3</f>
        <v>0.9</v>
      </c>
      <c r="H38" s="7">
        <f>('2015'!H38+'2016'!H38+'2017'!H38)/3</f>
        <v>0</v>
      </c>
      <c r="I38" s="7">
        <f>('2015'!I38+'2016'!I38+'2017'!I38)/3</f>
        <v>0</v>
      </c>
      <c r="J38" s="7">
        <f>('2015'!J38+'2016'!J38+'2017'!J38)/3</f>
        <v>54.26</v>
      </c>
      <c r="K38" s="7">
        <f>('2015'!K38+'2016'!K38+'2017'!K38)/3</f>
        <v>0</v>
      </c>
      <c r="L38" s="7">
        <f>('2015'!L38+'2016'!L38+'2017'!L38)/3</f>
        <v>0</v>
      </c>
      <c r="M38" s="7">
        <f>('2015'!M38+'2016'!M38+'2017'!M38)/3</f>
        <v>2364.8048999999996</v>
      </c>
      <c r="N38" s="7">
        <f>('2015'!N38+'2016'!N38+'2017'!N38)/3</f>
        <v>1111.8680000000002</v>
      </c>
      <c r="O38" s="7">
        <f>('2015'!O38+'2016'!O38+'2017'!O38)/3</f>
        <v>0</v>
      </c>
      <c r="P38" s="7">
        <f>('2015'!P38+'2016'!P38+'2017'!P38)/3</f>
        <v>4408.9665963333327</v>
      </c>
      <c r="Q38" s="7">
        <f>('2015'!Q38+'2016'!Q38+'2017'!Q38)/3</f>
        <v>38.421333333333337</v>
      </c>
      <c r="R38" s="7">
        <f>('2015'!R38+'2016'!R38+'2017'!R38)/3</f>
        <v>1775.9430000000002</v>
      </c>
      <c r="S38" s="7">
        <f>('2015'!S38+'2016'!S38+'2017'!S38)/3</f>
        <v>636.24699999999996</v>
      </c>
    </row>
    <row r="39" spans="1:19" x14ac:dyDescent="0.25">
      <c r="A39" s="6" t="s">
        <v>5</v>
      </c>
      <c r="B39" s="7">
        <f>('2015'!B39+'2016'!B39+'2017'!B39)/3</f>
        <v>634.66</v>
      </c>
      <c r="C39" s="7">
        <f>('2015'!C39+'2016'!C39+'2017'!C39)/3</f>
        <v>268.73700000000002</v>
      </c>
      <c r="D39" s="7">
        <f>('2015'!D39+'2016'!D39+'2017'!D39)/3</f>
        <v>229.69766666666666</v>
      </c>
      <c r="E39" s="7">
        <f>('2015'!E39+'2016'!E39+'2017'!E39)/3</f>
        <v>0</v>
      </c>
      <c r="F39" s="7">
        <f>('2015'!F39+'2016'!F39+'2017'!F39)/3</f>
        <v>0</v>
      </c>
      <c r="G39" s="7">
        <f>('2015'!G39+'2016'!G39+'2017'!G39)/3</f>
        <v>53.333333333333336</v>
      </c>
      <c r="H39" s="7">
        <f>('2015'!H39+'2016'!H39+'2017'!H39)/3</f>
        <v>0</v>
      </c>
      <c r="I39" s="7">
        <f>('2015'!I39+'2016'!I39+'2017'!I39)/3</f>
        <v>0</v>
      </c>
      <c r="J39" s="7">
        <f>('2015'!J39+'2016'!J39+'2017'!J39)/3</f>
        <v>0</v>
      </c>
      <c r="K39" s="7">
        <f>('2015'!K39+'2016'!K39+'2017'!K39)/3</f>
        <v>0</v>
      </c>
      <c r="L39" s="7">
        <f>('2015'!L39+'2016'!L39+'2017'!L39)/3</f>
        <v>29.866666666666664</v>
      </c>
      <c r="M39" s="7">
        <f>('2015'!M39+'2016'!M39+'2017'!M39)/3</f>
        <v>0</v>
      </c>
      <c r="N39" s="7">
        <f>('2015'!N39+'2016'!N39+'2017'!N39)/3</f>
        <v>0</v>
      </c>
      <c r="O39" s="7">
        <f>('2015'!O39+'2016'!O39+'2017'!O39)/3</f>
        <v>0</v>
      </c>
      <c r="P39" s="7">
        <f>('2015'!P39+'2016'!P39+'2017'!P39)/3</f>
        <v>161.29033333333334</v>
      </c>
      <c r="Q39" s="7">
        <f>('2015'!Q39+'2016'!Q39+'2017'!Q39)/3</f>
        <v>15.413333333333334</v>
      </c>
      <c r="R39" s="7">
        <f>('2015'!R39+'2016'!R39+'2017'!R39)/3</f>
        <v>229.69766666666666</v>
      </c>
      <c r="S39" s="7">
        <f>('2015'!S39+'2016'!S39+'2017'!S39)/3</f>
        <v>658.90666666666664</v>
      </c>
    </row>
    <row r="40" spans="1:19" x14ac:dyDescent="0.25">
      <c r="A40" s="9" t="s">
        <v>11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x14ac:dyDescent="0.25">
      <c r="A41" s="6" t="s">
        <v>1</v>
      </c>
      <c r="B41" s="7">
        <f>('2015'!B41+'2016'!B41+'2017'!B41)/3</f>
        <v>0</v>
      </c>
      <c r="C41" s="7">
        <f>('2015'!C41+'2016'!C41+'2017'!C41)/3</f>
        <v>0</v>
      </c>
      <c r="D41" s="7">
        <f>('2015'!D41+'2016'!D41+'2017'!D41)/3</f>
        <v>0</v>
      </c>
      <c r="E41" s="7">
        <f>('2015'!E41+'2016'!E41+'2017'!E41)/3</f>
        <v>0</v>
      </c>
      <c r="F41" s="7">
        <f>('2015'!F41+'2016'!F41+'2017'!F41)/3</f>
        <v>0</v>
      </c>
      <c r="G41" s="7">
        <f>('2015'!G41+'2016'!G41+'2017'!G41)/3</f>
        <v>0</v>
      </c>
      <c r="H41" s="7">
        <f>('2015'!H41+'2016'!H41+'2017'!H41)/3</f>
        <v>0</v>
      </c>
      <c r="I41" s="7">
        <f>('2015'!I41+'2016'!I41+'2017'!I41)/3</f>
        <v>0</v>
      </c>
      <c r="J41" s="7">
        <f>('2015'!J41+'2016'!J41+'2017'!J41)/3</f>
        <v>0</v>
      </c>
      <c r="K41" s="7">
        <f>('2015'!K41+'2016'!K41+'2017'!K41)/3</f>
        <v>0</v>
      </c>
      <c r="L41" s="7">
        <f>('2015'!L41+'2016'!L41+'2017'!L41)/3</f>
        <v>0</v>
      </c>
      <c r="M41" s="7">
        <f>('2015'!M41+'2016'!M41+'2017'!M41)/3</f>
        <v>0</v>
      </c>
      <c r="N41" s="7">
        <f>('2015'!N41+'2016'!N41+'2017'!N41)/3</f>
        <v>0</v>
      </c>
      <c r="O41" s="7">
        <f>('2015'!O41+'2016'!O41+'2017'!O41)/3</f>
        <v>0</v>
      </c>
      <c r="P41" s="7">
        <f>('2015'!P41+'2016'!P41+'2017'!P41)/3</f>
        <v>0</v>
      </c>
      <c r="Q41" s="7">
        <f>('2015'!Q41+'2016'!Q41+'2017'!Q41)/3</f>
        <v>0</v>
      </c>
      <c r="R41" s="7">
        <f>('2015'!R41+'2016'!R41+'2017'!R41)/3</f>
        <v>0</v>
      </c>
      <c r="S41" s="7">
        <f>('2015'!S41+'2016'!S41+'2017'!S41)/3</f>
        <v>0</v>
      </c>
    </row>
    <row r="42" spans="1:19" x14ac:dyDescent="0.25">
      <c r="A42" s="6" t="s">
        <v>2</v>
      </c>
      <c r="B42" s="7">
        <f>('2015'!B42+'2016'!B42+'2017'!B42)/3</f>
        <v>0</v>
      </c>
      <c r="C42" s="7">
        <f>('2015'!C42+'2016'!C42+'2017'!C42)/3</f>
        <v>0</v>
      </c>
      <c r="D42" s="7">
        <f>('2015'!D42+'2016'!D42+'2017'!D42)/3</f>
        <v>0</v>
      </c>
      <c r="E42" s="7">
        <f>('2015'!E42+'2016'!E42+'2017'!E42)/3</f>
        <v>0</v>
      </c>
      <c r="F42" s="7">
        <f>('2015'!F42+'2016'!F42+'2017'!F42)/3</f>
        <v>0</v>
      </c>
      <c r="G42" s="7">
        <f>('2015'!G42+'2016'!G42+'2017'!G42)/3</f>
        <v>0</v>
      </c>
      <c r="H42" s="7">
        <f>('2015'!H42+'2016'!H42+'2017'!H42)/3</f>
        <v>0</v>
      </c>
      <c r="I42" s="7">
        <f>('2015'!I42+'2016'!I42+'2017'!I42)/3</f>
        <v>0</v>
      </c>
      <c r="J42" s="7">
        <f>('2015'!J42+'2016'!J42+'2017'!J42)/3</f>
        <v>0</v>
      </c>
      <c r="K42" s="7">
        <f>('2015'!K42+'2016'!K42+'2017'!K42)/3</f>
        <v>0</v>
      </c>
      <c r="L42" s="7">
        <f>('2015'!L42+'2016'!L42+'2017'!L42)/3</f>
        <v>0</v>
      </c>
      <c r="M42" s="7">
        <f>('2015'!M42+'2016'!M42+'2017'!M42)/3</f>
        <v>0</v>
      </c>
      <c r="N42" s="7">
        <f>('2015'!N42+'2016'!N42+'2017'!N42)/3</f>
        <v>0</v>
      </c>
      <c r="O42" s="7">
        <f>('2015'!O42+'2016'!O42+'2017'!O42)/3</f>
        <v>0</v>
      </c>
      <c r="P42" s="7">
        <f>('2015'!P42+'2016'!P42+'2017'!P42)/3</f>
        <v>0</v>
      </c>
      <c r="Q42" s="7">
        <f>('2015'!Q42+'2016'!Q42+'2017'!Q42)/3</f>
        <v>0</v>
      </c>
      <c r="R42" s="7">
        <f>('2015'!R42+'2016'!R42+'2017'!R42)/3</f>
        <v>0</v>
      </c>
      <c r="S42" s="7">
        <f>('2015'!S42+'2016'!S42+'2017'!S42)/3</f>
        <v>0</v>
      </c>
    </row>
    <row r="43" spans="1:19" x14ac:dyDescent="0.25">
      <c r="A43" s="6" t="s">
        <v>3</v>
      </c>
      <c r="B43" s="7">
        <f>('2015'!B43+'2016'!B43+'2017'!B43)/3</f>
        <v>2.08</v>
      </c>
      <c r="C43" s="7">
        <f>('2015'!C43+'2016'!C43+'2017'!C43)/3</f>
        <v>342.96433333333334</v>
      </c>
      <c r="D43" s="7">
        <f>('2015'!D43+'2016'!D43+'2017'!D43)/3</f>
        <v>54.611666666666657</v>
      </c>
      <c r="E43" s="7">
        <f>('2015'!E43+'2016'!E43+'2017'!E43)/3</f>
        <v>0</v>
      </c>
      <c r="F43" s="7">
        <f>('2015'!F43+'2016'!F43+'2017'!F43)/3</f>
        <v>0</v>
      </c>
      <c r="G43" s="7">
        <f>('2015'!G43+'2016'!G43+'2017'!G43)/3</f>
        <v>2</v>
      </c>
      <c r="H43" s="7">
        <f>('2015'!H43+'2016'!H43+'2017'!H43)/3</f>
        <v>0</v>
      </c>
      <c r="I43" s="7">
        <f>('2015'!I43+'2016'!I43+'2017'!I43)/3</f>
        <v>0</v>
      </c>
      <c r="J43" s="7">
        <f>('2015'!J43+'2016'!J43+'2017'!J43)/3</f>
        <v>54.311666666666667</v>
      </c>
      <c r="K43" s="7">
        <f>('2015'!K43+'2016'!K43+'2017'!K43)/3</f>
        <v>0</v>
      </c>
      <c r="L43" s="7">
        <f>('2015'!L43+'2016'!L43+'2017'!L43)/3</f>
        <v>0</v>
      </c>
      <c r="M43" s="7">
        <f>('2015'!M43+'2016'!M43+'2017'!M43)/3</f>
        <v>0</v>
      </c>
      <c r="N43" s="7">
        <f>('2015'!N43+'2016'!N43+'2017'!N43)/3</f>
        <v>325.60200000000003</v>
      </c>
      <c r="O43" s="7">
        <f>('2015'!O43+'2016'!O43+'2017'!O43)/3</f>
        <v>0</v>
      </c>
      <c r="P43" s="7">
        <f>('2015'!P43+'2016'!P43+'2017'!P43)/3</f>
        <v>17.433333333333334</v>
      </c>
      <c r="Q43" s="7">
        <f>('2015'!Q43+'2016'!Q43+'2017'!Q43)/3</f>
        <v>0</v>
      </c>
      <c r="R43" s="7">
        <f>('2015'!R43+'2016'!R43+'2017'!R43)/3</f>
        <v>0.3</v>
      </c>
      <c r="S43" s="7">
        <f>('2015'!S43+'2016'!S43+'2017'!S43)/3</f>
        <v>8.9999999999999993E-3</v>
      </c>
    </row>
    <row r="44" spans="1:19" x14ac:dyDescent="0.25">
      <c r="A44" s="6" t="s">
        <v>4</v>
      </c>
      <c r="B44" s="7">
        <f>('2015'!B44+'2016'!B44+'2017'!B44)/3</f>
        <v>3.0666666666666669</v>
      </c>
      <c r="C44" s="7">
        <f>('2015'!C44+'2016'!C44+'2017'!C44)/3</f>
        <v>12764.186024666669</v>
      </c>
      <c r="D44" s="7">
        <f>('2015'!D44+'2016'!D44+'2017'!D44)/3</f>
        <v>8777.4163333333327</v>
      </c>
      <c r="E44" s="7">
        <f>('2015'!E44+'2016'!E44+'2017'!E44)/3</f>
        <v>0</v>
      </c>
      <c r="F44" s="7">
        <f>('2015'!F44+'2016'!F44+'2017'!F44)/3</f>
        <v>0</v>
      </c>
      <c r="G44" s="7">
        <f>('2015'!G44+'2016'!G44+'2017'!G44)/3</f>
        <v>4481.8433333333332</v>
      </c>
      <c r="H44" s="7">
        <f>('2015'!H44+'2016'!H44+'2017'!H44)/3</f>
        <v>0</v>
      </c>
      <c r="I44" s="7">
        <f>('2015'!I44+'2016'!I44+'2017'!I44)/3</f>
        <v>0</v>
      </c>
      <c r="J44" s="7">
        <f>('2015'!J44+'2016'!J44+'2017'!J44)/3</f>
        <v>6.6666666666666666E-2</v>
      </c>
      <c r="K44" s="7">
        <f>('2015'!K44+'2016'!K44+'2017'!K44)/3</f>
        <v>0</v>
      </c>
      <c r="L44" s="7">
        <f>('2015'!L44+'2016'!L44+'2017'!L44)/3</f>
        <v>17.933333333333334</v>
      </c>
      <c r="M44" s="7">
        <f>('2015'!M44+'2016'!M44+'2017'!M44)/3</f>
        <v>180.70666666666668</v>
      </c>
      <c r="N44" s="7">
        <f>('2015'!N44+'2016'!N44+'2017'!N44)/3</f>
        <v>5.9666666666666659</v>
      </c>
      <c r="O44" s="7">
        <f>('2015'!O44+'2016'!O44+'2017'!O44)/3</f>
        <v>0</v>
      </c>
      <c r="P44" s="7">
        <f>('2015'!P44+'2016'!P44+'2017'!P44)/3</f>
        <v>8406.4360246666674</v>
      </c>
      <c r="Q44" s="7">
        <f>('2015'!Q44+'2016'!Q44+'2017'!Q44)/3</f>
        <v>0</v>
      </c>
      <c r="R44" s="7">
        <f>('2015'!R44+'2016'!R44+'2017'!R44)/3</f>
        <v>8448.7496666666648</v>
      </c>
      <c r="S44" s="7">
        <f>('2015'!S44+'2016'!S44+'2017'!S44)/3</f>
        <v>2.9666666666666668</v>
      </c>
    </row>
    <row r="45" spans="1:19" x14ac:dyDescent="0.25">
      <c r="A45" s="6" t="s">
        <v>5</v>
      </c>
      <c r="B45" s="7">
        <f>('2015'!B45+'2016'!B45+'2017'!B45)/3</f>
        <v>0</v>
      </c>
      <c r="C45" s="7">
        <f>('2015'!C45+'2016'!C45+'2017'!C45)/3</f>
        <v>56938.052338999994</v>
      </c>
      <c r="D45" s="7">
        <f>('2015'!D45+'2016'!D45+'2017'!D45)/3</f>
        <v>4779.2236666666658</v>
      </c>
      <c r="E45" s="7">
        <f>('2015'!E45+'2016'!E45+'2017'!E45)/3</f>
        <v>0</v>
      </c>
      <c r="F45" s="7">
        <f>('2015'!F45+'2016'!F45+'2017'!F45)/3</f>
        <v>0</v>
      </c>
      <c r="G45" s="7">
        <f>('2015'!G45+'2016'!G45+'2017'!G45)/3</f>
        <v>35492.333333333336</v>
      </c>
      <c r="H45" s="7">
        <f>('2015'!H45+'2016'!H45+'2017'!H45)/3</f>
        <v>96.666666666666671</v>
      </c>
      <c r="I45" s="7">
        <f>('2015'!I45+'2016'!I45+'2017'!I45)/3</f>
        <v>0</v>
      </c>
      <c r="J45" s="7">
        <f>('2015'!J45+'2016'!J45+'2017'!J45)/3</f>
        <v>0</v>
      </c>
      <c r="K45" s="7">
        <f>('2015'!K45+'2016'!K45+'2017'!K45)/3</f>
        <v>0</v>
      </c>
      <c r="L45" s="7">
        <f>('2015'!L45+'2016'!L45+'2017'!L45)/3</f>
        <v>27.466666666666669</v>
      </c>
      <c r="M45" s="7">
        <f>('2015'!M45+'2016'!M45+'2017'!M45)/3</f>
        <v>3053.2666666666664</v>
      </c>
      <c r="N45" s="7">
        <f>('2015'!N45+'2016'!N45+'2017'!N45)/3</f>
        <v>0</v>
      </c>
      <c r="O45" s="7">
        <f>('2015'!O45+'2016'!O45+'2017'!O45)/3</f>
        <v>0</v>
      </c>
      <c r="P45" s="7">
        <f>('2015'!P45+'2016'!P45+'2017'!P45)/3</f>
        <v>18396.319005666668</v>
      </c>
      <c r="Q45" s="7">
        <f>('2015'!Q45+'2016'!Q45+'2017'!Q45)/3</f>
        <v>0</v>
      </c>
      <c r="R45" s="7">
        <f>('2015'!R45+'2016'!R45+'2017'!R45)/3</f>
        <v>4747.8903333333328</v>
      </c>
      <c r="S45" s="7">
        <f>('2015'!S45+'2016'!S45+'2017'!S45)/3</f>
        <v>0</v>
      </c>
    </row>
    <row r="46" spans="1:19" x14ac:dyDescent="0.25">
      <c r="A46" s="9" t="s">
        <v>12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 x14ac:dyDescent="0.25">
      <c r="A47" s="6" t="s">
        <v>1</v>
      </c>
      <c r="B47" s="7">
        <f>('2015'!B47+'2016'!B47+'2017'!B47)/3</f>
        <v>0</v>
      </c>
      <c r="C47" s="7">
        <f>('2015'!C47+'2016'!C47+'2017'!C47)/3</f>
        <v>0</v>
      </c>
      <c r="D47" s="7">
        <f>('2015'!D47+'2016'!D47+'2017'!D47)/3</f>
        <v>0</v>
      </c>
      <c r="E47" s="7">
        <f>('2015'!E47+'2016'!E47+'2017'!E47)/3</f>
        <v>0</v>
      </c>
      <c r="F47" s="7">
        <f>('2015'!F47+'2016'!F47+'2017'!F47)/3</f>
        <v>0</v>
      </c>
      <c r="G47" s="7">
        <f>('2015'!G47+'2016'!G47+'2017'!G47)/3</f>
        <v>0</v>
      </c>
      <c r="H47" s="7">
        <f>('2015'!H47+'2016'!H47+'2017'!H47)/3</f>
        <v>0</v>
      </c>
      <c r="I47" s="7">
        <f>('2015'!I47+'2016'!I47+'2017'!I47)/3</f>
        <v>0</v>
      </c>
      <c r="J47" s="7">
        <f>('2015'!J47+'2016'!J47+'2017'!J47)/3</f>
        <v>0</v>
      </c>
      <c r="K47" s="7">
        <f>('2015'!K47+'2016'!K47+'2017'!K47)/3</f>
        <v>0</v>
      </c>
      <c r="L47" s="7">
        <f>('2015'!L47+'2016'!L47+'2017'!L47)/3</f>
        <v>0</v>
      </c>
      <c r="M47" s="7">
        <f>('2015'!M47+'2016'!M47+'2017'!M47)/3</f>
        <v>0</v>
      </c>
      <c r="N47" s="7">
        <f>('2015'!N47+'2016'!N47+'2017'!N47)/3</f>
        <v>0</v>
      </c>
      <c r="O47" s="7">
        <f>('2015'!O47+'2016'!O47+'2017'!O47)/3</f>
        <v>0</v>
      </c>
      <c r="P47" s="7">
        <f>('2015'!P47+'2016'!P47+'2017'!P47)/3</f>
        <v>0</v>
      </c>
      <c r="Q47" s="7">
        <f>('2015'!Q47+'2016'!Q47+'2017'!Q47)/3</f>
        <v>0</v>
      </c>
      <c r="R47" s="7">
        <f>('2015'!R47+'2016'!R47+'2017'!R47)/3</f>
        <v>0</v>
      </c>
      <c r="S47" s="7">
        <f>('2015'!S47+'2016'!S47+'2017'!S47)/3</f>
        <v>0</v>
      </c>
    </row>
    <row r="48" spans="1:19" x14ac:dyDescent="0.25">
      <c r="A48" s="6" t="s">
        <v>2</v>
      </c>
      <c r="B48" s="7">
        <f>('2015'!B48+'2016'!B48+'2017'!B48)/3</f>
        <v>12.950299999999999</v>
      </c>
      <c r="C48" s="7">
        <f>('2015'!C48+'2016'!C48+'2017'!C48)/3</f>
        <v>78.282833333333329</v>
      </c>
      <c r="D48" s="7">
        <f>('2015'!D48+'2016'!D48+'2017'!D48)/3</f>
        <v>262.72966666666667</v>
      </c>
      <c r="E48" s="7">
        <f>('2015'!E48+'2016'!E48+'2017'!E48)/3</f>
        <v>0</v>
      </c>
      <c r="F48" s="7">
        <f>('2015'!F48+'2016'!F48+'2017'!F48)/3</f>
        <v>0</v>
      </c>
      <c r="G48" s="7">
        <f>('2015'!G48+'2016'!G48+'2017'!G48)/3</f>
        <v>0</v>
      </c>
      <c r="H48" s="7">
        <f>('2015'!H48+'2016'!H48+'2017'!H48)/3</f>
        <v>0</v>
      </c>
      <c r="I48" s="7">
        <f>('2015'!I48+'2016'!I48+'2017'!I48)/3</f>
        <v>0</v>
      </c>
      <c r="J48" s="7">
        <f>('2015'!J48+'2016'!J48+'2017'!J48)/3</f>
        <v>0</v>
      </c>
      <c r="K48" s="7">
        <f>('2015'!K48+'2016'!K48+'2017'!K48)/3</f>
        <v>0</v>
      </c>
      <c r="L48" s="7">
        <f>('2015'!L48+'2016'!L48+'2017'!L48)/3</f>
        <v>8.3333333333333332E-3</v>
      </c>
      <c r="M48" s="7">
        <f>('2015'!M48+'2016'!M48+'2017'!M48)/3</f>
        <v>116.38623333333332</v>
      </c>
      <c r="N48" s="7">
        <f>('2015'!N48+'2016'!N48+'2017'!N48)/3</f>
        <v>219.11636666666666</v>
      </c>
      <c r="O48" s="7">
        <f>('2015'!O48+'2016'!O48+'2017'!O48)/3</f>
        <v>0</v>
      </c>
      <c r="P48" s="7">
        <f>('2015'!P48+'2016'!P48+'2017'!P48)/3</f>
        <v>0.53500000000000003</v>
      </c>
      <c r="Q48" s="7">
        <f>('2015'!Q48+'2016'!Q48+'2017'!Q48)/3</f>
        <v>0</v>
      </c>
      <c r="R48" s="7">
        <f>('2015'!R48+'2016'!R48+'2017'!R48)/3</f>
        <v>6.6666666666666666E-2</v>
      </c>
      <c r="S48" s="7">
        <f>('2015'!S48+'2016'!S48+'2017'!S48)/3</f>
        <v>17.850200000000001</v>
      </c>
    </row>
    <row r="49" spans="1:19" x14ac:dyDescent="0.25">
      <c r="A49" s="6" t="s">
        <v>3</v>
      </c>
      <c r="B49" s="7">
        <f>('2015'!B49+'2016'!B49+'2017'!B49)/3</f>
        <v>282.61700000000002</v>
      </c>
      <c r="C49" s="7">
        <f>('2015'!C49+'2016'!C49+'2017'!C49)/3</f>
        <v>734.11668999999995</v>
      </c>
      <c r="D49" s="7">
        <f>('2015'!D49+'2016'!D49+'2017'!D49)/3</f>
        <v>37421.478650000005</v>
      </c>
      <c r="E49" s="7">
        <f>('2015'!E49+'2016'!E49+'2017'!E49)/3</f>
        <v>0</v>
      </c>
      <c r="F49" s="7">
        <f>('2015'!F49+'2016'!F49+'2017'!F49)/3</f>
        <v>9794.4196666666667</v>
      </c>
      <c r="G49" s="7">
        <f>('2015'!G49+'2016'!G49+'2017'!G49)/3</f>
        <v>30819.598666666669</v>
      </c>
      <c r="H49" s="7">
        <f>('2015'!H49+'2016'!H49+'2017'!H49)/3</f>
        <v>0</v>
      </c>
      <c r="I49" s="7">
        <f>('2015'!I49+'2016'!I49+'2017'!I49)/3</f>
        <v>9794.4196666666667</v>
      </c>
      <c r="J49" s="7">
        <f>('2015'!J49+'2016'!J49+'2017'!J49)/3</f>
        <v>358.44800000000004</v>
      </c>
      <c r="K49" s="7">
        <f>('2015'!K49+'2016'!K49+'2017'!K49)/3</f>
        <v>0</v>
      </c>
      <c r="L49" s="7">
        <f>('2015'!L49+'2016'!L49+'2017'!L49)/3</f>
        <v>0.26666666666666666</v>
      </c>
      <c r="M49" s="7">
        <f>('2015'!M49+'2016'!M49+'2017'!M49)/3</f>
        <v>4756.9823333333334</v>
      </c>
      <c r="N49" s="7">
        <f>('2015'!N49+'2016'!N49+'2017'!N49)/3</f>
        <v>1602.9472266666669</v>
      </c>
      <c r="O49" s="7">
        <f>('2015'!O49+'2016'!O49+'2017'!O49)/3</f>
        <v>0</v>
      </c>
      <c r="P49" s="7">
        <f>('2015'!P49+'2016'!P49+'2017'!P49)/3</f>
        <v>1.2449999999999999</v>
      </c>
      <c r="Q49" s="7">
        <f>('2015'!Q49+'2016'!Q49+'2017'!Q49)/3</f>
        <v>0</v>
      </c>
      <c r="R49" s="7">
        <f>('2015'!R49+'2016'!R49+'2017'!R49)/3</f>
        <v>4.083333333333333</v>
      </c>
      <c r="S49" s="7">
        <f>('2015'!S49+'2016'!S49+'2017'!S49)/3</f>
        <v>894.64111333333324</v>
      </c>
    </row>
    <row r="50" spans="1:19" x14ac:dyDescent="0.25">
      <c r="A50" s="6" t="s">
        <v>4</v>
      </c>
      <c r="B50" s="7">
        <f>('2015'!B50+'2016'!B50+'2017'!B50)/3</f>
        <v>592.77086666666662</v>
      </c>
      <c r="C50" s="7">
        <f>('2015'!C50+'2016'!C50+'2017'!C50)/3</f>
        <v>1328.2162273333333</v>
      </c>
      <c r="D50" s="7">
        <f>('2015'!D50+'2016'!D50+'2017'!D50)/3</f>
        <v>598.20006666666666</v>
      </c>
      <c r="E50" s="7">
        <f>('2015'!E50+'2016'!E50+'2017'!E50)/3</f>
        <v>0</v>
      </c>
      <c r="F50" s="7">
        <f>('2015'!F50+'2016'!F50+'2017'!F50)/3</f>
        <v>0</v>
      </c>
      <c r="G50" s="7">
        <f>('2015'!G50+'2016'!G50+'2017'!G50)/3</f>
        <v>7.2333333333333334</v>
      </c>
      <c r="H50" s="7">
        <f>('2015'!H50+'2016'!H50+'2017'!H50)/3</f>
        <v>0.56666666666666665</v>
      </c>
      <c r="I50" s="7">
        <f>('2015'!I50+'2016'!I50+'2017'!I50)/3</f>
        <v>0</v>
      </c>
      <c r="J50" s="7">
        <f>('2015'!J50+'2016'!J50+'2017'!J50)/3</f>
        <v>199.08433333333332</v>
      </c>
      <c r="K50" s="7">
        <f>('2015'!K50+'2016'!K50+'2017'!K50)/3</f>
        <v>0</v>
      </c>
      <c r="L50" s="7">
        <f>('2015'!L50+'2016'!L50+'2017'!L50)/3</f>
        <v>3.8000000000000003</v>
      </c>
      <c r="M50" s="7">
        <f>('2015'!M50+'2016'!M50+'2017'!M50)/3</f>
        <v>491.25636666666668</v>
      </c>
      <c r="N50" s="7">
        <f>('2015'!N50+'2016'!N50+'2017'!N50)/3</f>
        <v>808.27283999999997</v>
      </c>
      <c r="O50" s="7">
        <f>('2015'!O50+'2016'!O50+'2017'!O50)/3</f>
        <v>0</v>
      </c>
      <c r="P50" s="7">
        <f>('2015'!P50+'2016'!P50+'2017'!P50)/3</f>
        <v>184.53775266666665</v>
      </c>
      <c r="Q50" s="7">
        <f>('2015'!Q50+'2016'!Q50+'2017'!Q50)/3</f>
        <v>0</v>
      </c>
      <c r="R50" s="7">
        <f>('2015'!R50+'2016'!R50+'2017'!R50)/3</f>
        <v>10.625</v>
      </c>
      <c r="S50" s="7">
        <f>('2015'!S50+'2016'!S50+'2017'!S50)/3</f>
        <v>814.37753333333342</v>
      </c>
    </row>
    <row r="51" spans="1:19" x14ac:dyDescent="0.25">
      <c r="A51" s="6" t="s">
        <v>5</v>
      </c>
      <c r="B51" s="7">
        <f>('2015'!B51+'2016'!B51+'2017'!B51)/3</f>
        <v>16.233333333333331</v>
      </c>
      <c r="C51" s="7">
        <f>('2015'!C51+'2016'!C51+'2017'!C51)/3</f>
        <v>378.36624033333328</v>
      </c>
      <c r="D51" s="7">
        <f>('2015'!D51+'2016'!D51+'2017'!D51)/3</f>
        <v>2.7263333333333333</v>
      </c>
      <c r="E51" s="7">
        <f>('2015'!E51+'2016'!E51+'2017'!E51)/3</f>
        <v>0</v>
      </c>
      <c r="F51" s="7">
        <f>('2015'!F51+'2016'!F51+'2017'!F51)/3</f>
        <v>0</v>
      </c>
      <c r="G51" s="7">
        <f>('2015'!G51+'2016'!G51+'2017'!G51)/3</f>
        <v>4.4666666666666667E-2</v>
      </c>
      <c r="H51" s="7">
        <f>('2015'!H51+'2016'!H51+'2017'!H51)/3</f>
        <v>0</v>
      </c>
      <c r="I51" s="7">
        <f>('2015'!I51+'2016'!I51+'2017'!I51)/3</f>
        <v>0</v>
      </c>
      <c r="J51" s="7">
        <f>('2015'!J51+'2016'!J51+'2017'!J51)/3</f>
        <v>0</v>
      </c>
      <c r="K51" s="7">
        <f>('2015'!K51+'2016'!K51+'2017'!K51)/3</f>
        <v>0</v>
      </c>
      <c r="L51" s="7">
        <f>('2015'!L51+'2016'!L51+'2017'!L51)/3</f>
        <v>32.4</v>
      </c>
      <c r="M51" s="7">
        <f>('2015'!M51+'2016'!M51+'2017'!M51)/3</f>
        <v>170.79766666666669</v>
      </c>
      <c r="N51" s="7">
        <f>('2015'!N51+'2016'!N51+'2017'!N51)/3</f>
        <v>13.075333333333333</v>
      </c>
      <c r="O51" s="7">
        <f>('2015'!O51+'2016'!O51+'2017'!O51)/3</f>
        <v>0</v>
      </c>
      <c r="P51" s="7">
        <f>('2015'!P51+'2016'!P51+'2017'!P51)/3</f>
        <v>157.64857366666666</v>
      </c>
      <c r="Q51" s="7">
        <f>('2015'!Q51+'2016'!Q51+'2017'!Q51)/3</f>
        <v>0</v>
      </c>
      <c r="R51" s="7">
        <f>('2015'!R51+'2016'!R51+'2017'!R51)/3</f>
        <v>1.393</v>
      </c>
      <c r="S51" s="7">
        <f>('2015'!S51+'2016'!S51+'2017'!S51)/3</f>
        <v>21.966666666666669</v>
      </c>
    </row>
  </sheetData>
  <autoFilter ref="A3:S51" xr:uid="{5D5E909E-CECC-4572-92A3-0F8E100C47DD}"/>
  <mergeCells count="8">
    <mergeCell ref="A40:S40"/>
    <mergeCell ref="A46:S46"/>
    <mergeCell ref="A4:S4"/>
    <mergeCell ref="A10:S10"/>
    <mergeCell ref="A16:S16"/>
    <mergeCell ref="A22:S22"/>
    <mergeCell ref="A28:S28"/>
    <mergeCell ref="A34:S34"/>
  </mergeCells>
  <pageMargins left="0.70866141732283472" right="0.70866141732283472" top="0.78740157480314965" bottom="0.78740157480314965" header="0.31496062992125984" footer="0.31496062992125984"/>
  <pageSetup paperSize="9" scale="58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2015</vt:lpstr>
      <vt:lpstr>2016</vt:lpstr>
      <vt:lpstr>2017</vt:lpstr>
      <vt:lpstr>средний</vt:lpstr>
      <vt:lpstr>'2015'!Заголовки_для_печати</vt:lpstr>
      <vt:lpstr>'2016'!Заголовки_для_печати</vt:lpstr>
      <vt:lpstr>'2017'!Заголовки_для_печати</vt:lpstr>
      <vt:lpstr>средний!Заголовки_для_печати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Андрей Домарев</cp:lastModifiedBy>
  <cp:lastPrinted>2018-11-07T10:57:27Z</cp:lastPrinted>
  <dcterms:created xsi:type="dcterms:W3CDTF">2018-11-07T10:32:06Z</dcterms:created>
  <dcterms:modified xsi:type="dcterms:W3CDTF">2018-12-17T18:58:17Z</dcterms:modified>
</cp:coreProperties>
</file>